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470" activeTab="4"/>
  </bookViews>
  <sheets>
    <sheet name="01. ARCH" sheetId="1" r:id="rId1"/>
    <sheet name="02. ELEC" sheetId="2" r:id="rId2"/>
    <sheet name="03. WSS" sheetId="3" r:id="rId3"/>
    <sheet name="04. FP" sheetId="4" r:id="rId4"/>
    <sheet name="RECAPITULAR" sheetId="5" r:id="rId5"/>
  </sheets>
  <definedNames>
    <definedName name="_xlnm.Print_Area" localSheetId="0">'01. ARCH'!$A$1:$F$163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<sst xmlns="http://schemas.openxmlformats.org/spreadsheetml/2006/main" count="680" uniqueCount="403">
  <si>
    <t>No. of pos.</t>
  </si>
  <si>
    <t>Description of works</t>
  </si>
  <si>
    <t>Unit</t>
  </si>
  <si>
    <t>Quantitiy</t>
  </si>
  <si>
    <t>Price [MKD]</t>
  </si>
  <si>
    <t>Total amount [MKD]</t>
  </si>
  <si>
    <t>PRELIMINARY WORKS</t>
  </si>
  <si>
    <t>1,1</t>
  </si>
  <si>
    <t>Preparation and organization of the construction site in accordance with the site layout plan provided by the contractor.</t>
  </si>
  <si>
    <t>lump sum</t>
  </si>
  <si>
    <t>1,2</t>
  </si>
  <si>
    <t>Fencing of the construction site with a 2.5m high fence, including all necessary elements for information and safety, with dismantling upon completion of construction works.</t>
  </si>
  <si>
    <t>1,3</t>
  </si>
  <si>
    <t>Geodetic setting out of the building</t>
  </si>
  <si>
    <r>
      <rPr>
        <sz val="11"/>
        <color theme="1"/>
        <rFont val="Arial"/>
        <charset val="204"/>
      </rPr>
      <t>m</t>
    </r>
    <r>
      <rPr>
        <vertAlign val="superscript"/>
        <sz val="11"/>
        <color indexed="8"/>
        <rFont val="Arial"/>
        <charset val="204"/>
      </rPr>
      <t>2</t>
    </r>
  </si>
  <si>
    <t>Total</t>
  </si>
  <si>
    <t>2</t>
  </si>
  <si>
    <t>EARTH WORKS</t>
  </si>
  <si>
    <t>2,1</t>
  </si>
  <si>
    <t>Excavation of soil for the foundation slab installation. The classification of the soil should be verified by the Geomechanics Report, provided by the Investor on the construction site. In this position, the excavation is taken with a slope of 45 degrees. The provision of excavation support must be considered if necessary (according to the opinion of the authorized Supervising Engineer). Transportation to the landfill should not exceed 20 meters.</t>
  </si>
  <si>
    <r>
      <rPr>
        <sz val="11"/>
        <rFont val="Arial"/>
        <charset val="204"/>
      </rPr>
      <t>m</t>
    </r>
    <r>
      <rPr>
        <vertAlign val="superscript"/>
        <sz val="11"/>
        <rFont val="Arial"/>
        <charset val="204"/>
      </rPr>
      <t>3</t>
    </r>
  </si>
  <si>
    <t>2,2</t>
  </si>
  <si>
    <t>Compaction of the soil after excavation as preparation for the installation of the subbase, leveling, until achieving the required modulus of elasticity.</t>
  </si>
  <si>
    <t>2,3</t>
  </si>
  <si>
    <t>Procurement, transportation, and distribution of crushed stone subbase with a total thickness of 40cm (2x20cm), compacted to a stiffness modulus of 50MPa according to the Structural Design and The Geotechnical Elaborate. The subbase is to be placed as filling under the foundations, in accordance with the graphical attachments and descriptions from the Structural Design.</t>
  </si>
  <si>
    <r>
      <rPr>
        <sz val="11"/>
        <color theme="1"/>
        <rFont val="Arial"/>
        <charset val="204"/>
      </rPr>
      <t>m</t>
    </r>
    <r>
      <rPr>
        <vertAlign val="superscript"/>
        <sz val="11"/>
        <color indexed="8"/>
        <rFont val="Arial"/>
        <charset val="204"/>
      </rPr>
      <t>3</t>
    </r>
  </si>
  <si>
    <t>2,4</t>
  </si>
  <si>
    <t>Procurement, transportation, and distribution of crushed stone subbase with a total thickness of 40cm (2x20cm), compacted to a stiffness modulus of 50MPa according to the Structural Design and The Geotechnical Elaborate. The subbase is to be placed as filling under the foundation slab and beams. All works are to be carried out in accordance with the graphical attachments and descriptions from the Structural Design.</t>
  </si>
  <si>
    <t>2,5</t>
  </si>
  <si>
    <t>Procurement, transportation, and backfilling with compaction of material around the foundations and foundation slab, suitable for the intended purpose.</t>
  </si>
  <si>
    <t>3</t>
  </si>
  <si>
    <t>CONCRETE WORKS</t>
  </si>
  <si>
    <t xml:space="preserve">NOTE: Procurement of material, transportation, and concreting of concrete and reinforced concrete structural elements. The execution of all concrete works is carried out with concrete made according to the applicable Macedonian standards and regulations for these works and in accordance with the Construction Design Project. All necessary materials for formwork are also included in all positions.
</t>
  </si>
  <si>
    <t>NOTE: For all concrete works intended for underground levels, the concrete mix design must take into account the addition of a waterproofing additive – as required. When providing a price for the execution of concrete works that require formwork and scaffolding, these must be included in the corresponding position – mandatory.</t>
  </si>
  <si>
    <t>3,1</t>
  </si>
  <si>
    <t>Procurement of material, transportation, and execution of a lean concrete base with a thickness of 7+5 cm and concrete grade MB20, placed under the foundation slab and foundations.</t>
  </si>
  <si>
    <t>3,2</t>
  </si>
  <si>
    <t>Procurement of material, transportation, and execution of reinforced concrete isolated footings with a thickness of 40 cm and concrete grade MB30, including all necessary formwork.</t>
  </si>
  <si>
    <t>3,3</t>
  </si>
  <si>
    <t>Procurement of material, transportation, and execution of reinforced concrete foundation beams with a height of 18 cm and concrete grade MB30, including all necessary formwork.</t>
  </si>
  <si>
    <t>3,4</t>
  </si>
  <si>
    <t>Procurement of material, transportation, and execution of a reinforced concrete foundation slab with a thickness of 12 cm and concrete grade MB30, including all necessary formwork.</t>
  </si>
  <si>
    <t>3,5</t>
  </si>
  <si>
    <t>Procurement of material, transportation, and execution of reinforced concrete columns with dimensions of 30x30 cm, using concrete grade MB30, including all necessary formwork.</t>
  </si>
  <si>
    <t>3,5,1</t>
  </si>
  <si>
    <t>Ground floor, h=313cm</t>
  </si>
  <si>
    <t>3,5,2</t>
  </si>
  <si>
    <t>Ground floor, h=300cm</t>
  </si>
  <si>
    <t>3,5,3</t>
  </si>
  <si>
    <t>Ground floor, h=285cm</t>
  </si>
  <si>
    <t>3,5,4</t>
  </si>
  <si>
    <t>Ground floor, h=271cm</t>
  </si>
  <si>
    <t>3,5,5</t>
  </si>
  <si>
    <t>Ground floor, h=359cm</t>
  </si>
  <si>
    <t>3,5,6</t>
  </si>
  <si>
    <t>Ground floor, h=346cm</t>
  </si>
  <si>
    <t>3,5,7</t>
  </si>
  <si>
    <t>Ground floor, h=331cm</t>
  </si>
  <si>
    <t>3,5,8</t>
  </si>
  <si>
    <t>Ground floor, h=317cm</t>
  </si>
  <si>
    <t>3,5,9</t>
  </si>
  <si>
    <t>Ground floor, h=350cm</t>
  </si>
  <si>
    <t>3,5,10</t>
  </si>
  <si>
    <t>Ground floor, h=337cm</t>
  </si>
  <si>
    <t>3,5,11</t>
  </si>
  <si>
    <t>Ground floor, h=322cm</t>
  </si>
  <si>
    <t>3,5,12</t>
  </si>
  <si>
    <t>Ground floor, h=308cm</t>
  </si>
  <si>
    <t>3,6</t>
  </si>
  <si>
    <t xml:space="preserve">Procurement of material, transportation, and execution of reinforced concrete beams with a height of 16 cm and concrete grade MB30, including all necessary formwork.
</t>
  </si>
  <si>
    <t>3,6,1</t>
  </si>
  <si>
    <t>Ground floor</t>
  </si>
  <si>
    <t>3,7</t>
  </si>
  <si>
    <t>Procurement of material, transportation, and execution of a reinforced concrete slab with a thickness of 14 cm and concrete grade MB30, including all necessary formwork.</t>
  </si>
  <si>
    <t>3,7,1</t>
  </si>
  <si>
    <t>Roof slab</t>
  </si>
  <si>
    <t>4</t>
  </si>
  <si>
    <t>REINFORCEMENT WORKS</t>
  </si>
  <si>
    <t>4,1</t>
  </si>
  <si>
    <t>Procurement of material, transportation, stretching, cutting, bending, placement, and tying of ribbed reinforcement B500, for the execution of concrete works, all in accordance with the details from the Structural Design Project.</t>
  </si>
  <si>
    <t>4,1,2</t>
  </si>
  <si>
    <r>
      <rPr>
        <sz val="11"/>
        <color theme="1"/>
        <rFont val="Arial"/>
        <charset val="204"/>
      </rPr>
      <t>above</t>
    </r>
    <r>
      <rPr>
        <sz val="11"/>
        <color theme="1"/>
        <rFont val="Arial"/>
        <charset val="204"/>
      </rPr>
      <t xml:space="preserve"> Ø12</t>
    </r>
  </si>
  <si>
    <t>kg</t>
  </si>
  <si>
    <t>4,2</t>
  </si>
  <si>
    <t>Procurement of material, transportation, stretching, cutting, bending, installation, and tying of mesh reinforcement Q-335, for the execution of concrete works, all in accordance with the details from the Structural Construction Project.</t>
  </si>
  <si>
    <t>5</t>
  </si>
  <si>
    <t>MASONRY WORKS</t>
  </si>
  <si>
    <t>NOTE: All materials to be incorporated must necessarily comply with the standards and applicable legal regulations valid in Macedonia and the EU. All products must be certified and installed as certified system solutions.</t>
  </si>
  <si>
    <t>5,1</t>
  </si>
  <si>
    <t>Procurement of material, transportation, and masonry with cement mortar on external facade walls made of ceramic blocks with a thickness of 20 cm, including the formation of openings for doors and windows. The price should include all reinforced concrete formworks, both horizontal and vertical, at the required height during masonry, as well as the execution of reinforced concrete lintels and window sills at locations where openings for doors and windows are planned.</t>
  </si>
  <si>
    <t>6</t>
  </si>
  <si>
    <t>GYPSUM BOARD WORKS</t>
  </si>
  <si>
    <t>6,1</t>
  </si>
  <si>
    <t>Procurement of material, transportation, and installation of moisture-resistant partition walls mounted on a single substructure made of galvanized metal profiles with a width of 75mm. The substructure is double-sided, covered with impregnated drywall panels with a thickness of 12.5mm. The intermediate layer is filled with thermal insulation and an air gap. The total thickness of the partition wall is 15cm. This position includes all connecting elements necessary to complete the system.</t>
  </si>
  <si>
    <t>7</t>
  </si>
  <si>
    <t>FLOOR WORKS</t>
  </si>
  <si>
    <t>7,1</t>
  </si>
  <si>
    <t>Procurement of material, transportation, and installation of extruded polystyrene (XPS) with a thickness of 8cm, with a density suitable for floor use of 30kg/m3. The installation of thermal insulation should be carried out according to the manufacturer's instructions.</t>
  </si>
  <si>
    <r>
      <rPr>
        <sz val="11"/>
        <rFont val="Arial"/>
        <charset val="134"/>
      </rPr>
      <t>m</t>
    </r>
    <r>
      <rPr>
        <vertAlign val="superscript"/>
        <sz val="11"/>
        <rFont val="Arial"/>
        <charset val="134"/>
      </rPr>
      <t>2</t>
    </r>
  </si>
  <si>
    <t>7,2</t>
  </si>
  <si>
    <t>Procurement of material, transportation, and installation of polyethylene (PE) foil. The rolls should be installed with an overlap of 10cm and vertically raised along the wall to the height of the floor. The overlap of the rolls should be sealed with aluminum adhesive tape along the entire length.</t>
  </si>
  <si>
    <t>7,3</t>
  </si>
  <si>
    <t>Procurement, transportation, and installation of cement screed, reinforced with polypropylene fibers in the amount specified by the manufacturer's instructions, with a thickness of 4-6cm. The price should include working joints with a width of 4-6mm and a depth of 1/3 of the concrete thickness, filled with permanently elastic sealant or rubber. The position should be executed in accordance with all standards and regulations for this type of work.</t>
  </si>
  <si>
    <t>7,4</t>
  </si>
  <si>
    <t>Procurement, transportation, and installation of rubber-based waterproofing applied in three layers on the floor surface. At the junction with the wall surface, a self-adhesive bandage tape (butyl tape) with permanently elastic sealant should be provided. The waterproofing should also be applied to the wall surface up to a height of 30cm.</t>
  </si>
  <si>
    <t>7,5</t>
  </si>
  <si>
    <t>Procurement, transportation, and installation of first-class ceramic floor tiles with a minimum thickness of 0.85cm. The position includes tile adhesive, the required internal, external, and finishing metal corner trims, as well as joint filling with grout. The type of tiles, laying method, and grouting are at the discretion of the investor. The quantity includes a calculated wastage of 10%.</t>
  </si>
  <si>
    <t>8</t>
  </si>
  <si>
    <t>PLASTERING WORKS</t>
  </si>
  <si>
    <t>8,1</t>
  </si>
  <si>
    <t>Procurement of materials, transportation, and plastering of internal vertical surfaces with extended plaster in two layers (first layer rough plastering and second layer fine plastering) with a total thickness of 1-2 cm, all in accordance with the manufacturer's instructions. This position should also include galvanized corner trims for corner protection. The use of mobile scaffolding is anticipated in this position.</t>
  </si>
  <si>
    <t>8,2</t>
  </si>
  <si>
    <t>Procurement of materials, transportation, and plastering of internal vertical surfaces with cement plaster in two layers (first layer rough plastering and second layer fine plastering) with a total thickness of 1-2 cm, all in accordance with the manufacturer's instructions. This position should also include galvanized corner trims for corner protection. The use of mobile scaffolding is planned for this position.</t>
  </si>
  <si>
    <t>9</t>
  </si>
  <si>
    <t>PAINTING WORKS</t>
  </si>
  <si>
    <t>9,1</t>
  </si>
  <si>
    <t>Procurement of material, transportation, and plastering of vertical interior surfaces. Before starting the plastering, the surface should be primed with a skim base coat. This position includes the use of mobile scaffolding.</t>
  </si>
  <si>
    <t>9,2</t>
  </si>
  <si>
    <t>Procurement of material, transportation, and plastering of horizontal interior surfaces (ceilings). Before starting the plastering, the surface should be primed with a skim base coat. This position includes the use of mobile scaffolding.</t>
  </si>
  <si>
    <t>9,3</t>
  </si>
  <si>
    <t>Procurement of material, transportation, and painting of vertical interior surfaces. The painting should be done with a dispersion paint made from water-based dispersions, applied in two layers, with a color choice made by the Investor. Before starting the painting, the surface should be primed with a paint primer. This position includes the use of mobile scaffolding.</t>
  </si>
  <si>
    <t>9,4</t>
  </si>
  <si>
    <t>Procurement of material, transportation, and painting of horizontal interior surfaces (ceilings). The painting should be done with a dispersion paint made from water-based dispersions, applied in two layers, with a color choice made by the Investor. Before starting the painting, the surface should be primed with a paint primer. This position includes the use of mobile scaffolding.</t>
  </si>
  <si>
    <t>10</t>
  </si>
  <si>
    <t>CERAMIC WORKS</t>
  </si>
  <si>
    <t>10,1</t>
  </si>
  <si>
    <t>Procurement of material, transportation, and installation of first-class ceramic wall tiles with a minimum thickness of 0.7cm, applied up to the ceiling height. The position includes tile adhesive, the required internal, external, and finishing metal corner trims, as well as joint filling with grout. The laying method and grouting are at the discretion of the Investor. The quantity includes a calculated wastage of 10%.</t>
  </si>
  <si>
    <t>10,2</t>
  </si>
  <si>
    <t>Procurement, transportation, and installation of ceramic tile skirting with a thickness of 1cm and a height of 10cm around the perimeter of rooms with ceramic tile flooring. The position includes tile adhesive, joint filling with grout, and aluminum corner trims. The quantity includes a calculated wastage of 10%.</t>
  </si>
  <si>
    <t>m'</t>
  </si>
  <si>
    <t>11</t>
  </si>
  <si>
    <t>INSULATION WORKS</t>
  </si>
  <si>
    <t>NOTE: Waterproofing in the underground layers must be offered as a system-certified solution in all its components, with all necessary certificates. Before execution, the waterproofing solution must be proposed and presented to the supervision and the investor. The system solution should cover works for securing horizontal and vertical waterproofing.</t>
  </si>
  <si>
    <t>11,1</t>
  </si>
  <si>
    <t>Procurement of material, transportation, and installation of vapor barrier, three-layered, reinforced, and resistant to tearing and aging. The rolls should be installed with an overlap of 10cm and vertically raised along the wall and installations by 10cm. The overlap of the rolls, as well as the penetrations from the installations, should be sealed with aluminum adhesive tape along the entire length.</t>
  </si>
  <si>
    <r>
      <rPr>
        <sz val="11"/>
        <color theme="1"/>
        <rFont val="Arial"/>
        <charset val="204"/>
      </rPr>
      <t>m</t>
    </r>
    <r>
      <rPr>
        <vertAlign val="superscript"/>
        <sz val="11"/>
        <color theme="1"/>
        <rFont val="Arial"/>
        <charset val="204"/>
      </rPr>
      <t>2</t>
    </r>
  </si>
  <si>
    <t>11,2</t>
  </si>
  <si>
    <t>Procurement of material, transportation, preparation, and installation of a three-layer, highly vapor-permeable, waterproof roofing membrane, composed of 2 polypropylene fabrics and a functional polypropylene layer that allows water vapor permeability and water resistance. The waterproofing should be installed with a minimum overlap of 10cm.</t>
  </si>
  <si>
    <t>11,3</t>
  </si>
  <si>
    <t>Procurement of material, transportation, and installation of stone wool thermal insulation with a density of 30-40kg/m³ and a total thickness of 15cm, arranged in two layers of 10cm and 5cm, to resolve thermal bridging. The thermal insulation is secured to the concrete slab with bolting.</t>
  </si>
  <si>
    <t>11,4</t>
  </si>
  <si>
    <t>Procurement of material, transportation, and installation of extruded polystyrene (XPS) with a thickness of 2cm and a density of 30-40kg/m³, applied to the external side of the foundation as protection for the waterproofing. The installation of the thermal insulation should be carried out in accordance with the manufacturer's instructions.</t>
  </si>
  <si>
    <t>11,5</t>
  </si>
  <si>
    <t>Procurement of material, transportation, and installation of vertical waterproofing using an elastomeric waterproofing tape made of high-quality bituminous material, enriched with elastomers (SBS) and polyester felt inserts, with a thickness of 3-5mm. The tape is applied on a previously cleaned substrate and primed with a bitumen-based primer with solvents. The bitumen tape is installed by welding across the entire surface with a 10cm overlap between the strips. The installation of the waterproofing must be carried out in accordance with the manufacturer's instructions.</t>
  </si>
  <si>
    <t>11,6</t>
  </si>
  <si>
    <t>Набавка на материјал, транспорт и монтажа на хоризонтална хидроизолација од еластомерна хидроизолациона лента од високо квалитетна битуменска маса, оплеменета со еластомери (SBS) и влошки од полиестерски филц, со дебелина од 3-5mm. Поставена врз претходно исчистена подлога и премачкана со основен премаз (прајмер) на база на битумен и растворувачи. Битуменската лента се вградува со заварување по целата површина и преклоп на лентите 10cm. Поставувањето на хидроизолацијата треба да се изврши согласно упатствата на производителот.</t>
  </si>
  <si>
    <t>11,7</t>
  </si>
  <si>
    <t>Procurement of material, transportation, and installation of rubber-based waterproofing applied in three layers to the wall surfaces in the kitchen, toilets, and external washbasins. The installation of the waterproofing must be carried out in accordance with the manufacturer's instructions.</t>
  </si>
  <si>
    <t>12</t>
  </si>
  <si>
    <t>CARPENTRY WORKS</t>
  </si>
  <si>
    <t>12,1</t>
  </si>
  <si>
    <t>Procurement of material, transportation, and installation of OSB-3 boards as the final covering (flooring) of the building, with a thickness of 15mm, including all necessary connections with the wooden structure.</t>
  </si>
  <si>
    <t>12,2</t>
  </si>
  <si>
    <t>Procurement of material, fabrication, transportation, and installation of a wooden substructure for the roof covering. The substructure is made of wooden battens with dimensions of 5/3cm, installed in two directions. The first row is spaced at an axis distance of 45cm, and the second row at a distance of 45cm. This position also includes all necessary fastening elements.</t>
  </si>
  <si>
    <t>12,3</t>
  </si>
  <si>
    <t>Procurement of material, transportation, fabrication, and installation of a wooden roof structure made of first-class pine timber, including columns, beams, and rafters with profile dimensions of 5x16 cm. All joints of the wooden load-bearing elements must be executed in accordance with traditional carpentry practices, using wedges, bolts, and all necessary steel components for joint reinforcement. Installation of steel anchors into the reinforced concrete structure and fixation of the timber to the concrete structure is included. The anchors must be protected with an anti-corrosion coating. The timber must be treated with a non-washable impregnating agent intended for long-term preventive protection of wooden roof structures against wood-damaging pests.</t>
  </si>
  <si>
    <t>13</t>
  </si>
  <si>
    <t>ROOFING WORKS</t>
  </si>
  <si>
    <t>13,1</t>
  </si>
  <si>
    <t>Procurement of material, transportation, cutting, and installation of the final roof covering made of ribbed, plastified steel sheet with a thickness of 0.6mm. This position includes all necessary fastening elements. The color of the sheet metal is to be chosen by the Investor.</t>
  </si>
  <si>
    <t>13,2</t>
  </si>
  <si>
    <t>Procurement of material, cutting, transportation, and installation of flat, plastisol-coated steel sheets for roofing trims with a thickness of 0.6 mm. The sheets are to be installed at various positions, with different developed widths depending on the installation details. The position also includes all necessary connecting elements. The color of the sheet is to be chosen by the Investor.</t>
  </si>
  <si>
    <t>13,2,1</t>
  </si>
  <si>
    <t>Edge cladding with a profile width of 43cm.</t>
  </si>
  <si>
    <t>14</t>
  </si>
  <si>
    <t>STEEL SHEET WORKS</t>
  </si>
  <si>
    <t>14,1</t>
  </si>
  <si>
    <t>Procurement of material, transportation, fabrication, and installation of vertical gutters made of plastified sheet metal with a thickness of 0.6mm, circular cross-section with a diameter of ∅16cm, in a color chosen by the Investor. The position includes overlaps, connection with the horizontal gutter, shaped elements, accessories, and gutter holders.</t>
  </si>
  <si>
    <t>14,2</t>
  </si>
  <si>
    <t>Procurement of material, transportation, fabrication, and installation of horizontal gutters with a developed width of 75cm, made of plastified steel sheet with a thickness of 0.6mm, with a cross-section of 100/250mm. The installation includes all necessary fastening materials, brackets, corners, end caps, and drip edge flashing with a developed width of 32cm. The color of the sheet metal is to be chosen by the Investor.</t>
  </si>
  <si>
    <t>15</t>
  </si>
  <si>
    <t>FACADE WORKS</t>
  </si>
  <si>
    <t>15,1</t>
  </si>
  <si>
    <t>Procurement of material, transportation, and installation of a contact facade made from materials with an ETA certificate, in accordance with all technical regulations for the execution of such work.</t>
  </si>
  <si>
    <t>1. Vapor-permeable cement-based adhesive, specially formulated for stone wool. The adhesive has high adhesion and is resistant to mechanical stress and temperature variations. Its vapor permeability prevents moisture accumulation.</t>
  </si>
  <si>
    <t>2. Thermal insulation board made of stone wool with a density of 130-160 kg/m³ and a thickness of 10 cm, complete with metal anchors for fastening.</t>
  </si>
  <si>
    <t>3.Rabitz mesh (fiberglass fabric), alkali-resistant, in accordance with the ETICS system, crack- and impact-resistant, together with layers of bonding compound that is elastic and resistant to stress, cracking, and mechanical damage.</t>
  </si>
  <si>
    <t>4. Finish coat of structural acrylic plaster based on synthetic resins and solvents, applied in three layers (color to be chosen by the investor), resistant to weathering, dirt, elastic, and durable against mechanical impact.</t>
  </si>
  <si>
    <t>At all right angles of the facade, including those around window openings, PVC corner trims with mesh should be used.</t>
  </si>
  <si>
    <t>15,2</t>
  </si>
  <si>
    <t>Procurement, transportation, and installation of jambs and lintels around window openings made of stone wool with a density of 130-160 kg/m³ and a thickness of 2cm. The contact facade is composed of materials with an ETA certificate, in accordance with all applicable technical regulations for the execution of such works. This position also includes all other components necessary to complete the contact facade, as outlined in position 18.1.</t>
  </si>
  <si>
    <t>15,3</t>
  </si>
  <si>
    <t>Aluminium window sill</t>
  </si>
  <si>
    <t>15,4</t>
  </si>
  <si>
    <t>Procurement of material, transportation, and installation of an initial aluminum trim, fixed with screws at the bottom of the wall along the perimeter of the building. The trim serves as a support for the first row of stone wool boards with a thickness of 10 cm.</t>
  </si>
  <si>
    <t>15,5</t>
  </si>
  <si>
    <t>Procurement of material, transportation, and installation of the final aluminum trim with a drainage edge fixed with screws at the top of the insulation system. This trim serves to close the system and prevent water penetration.</t>
  </si>
  <si>
    <t>16</t>
  </si>
  <si>
    <t>WINDOWS AND DOORS</t>
  </si>
  <si>
    <t>FACADE JOINERY</t>
  </si>
  <si>
    <t>16,1</t>
  </si>
  <si>
    <t>Procurement of material, transportation, and installation of windows made from five-chamber PVC profiles.
Glazing with thermopane glass 4+16+4, with a heat transfer coefficient of Uw=1.1 W(m²K). The windows are equipped with standard hardware according to their intended use. The color of the profiles is chosen by the Investor. Details are according to the joinery diagram.</t>
  </si>
  <si>
    <t>16,1,1</t>
  </si>
  <si>
    <r>
      <rPr>
        <b/>
        <sz val="11"/>
        <rFont val="Arial"/>
        <charset val="134"/>
      </rPr>
      <t>POS. П1</t>
    </r>
    <r>
      <rPr>
        <sz val="11"/>
        <rFont val="Arial"/>
        <charset val="134"/>
      </rPr>
      <t xml:space="preserve"> dimensions 200/65cм </t>
    </r>
  </si>
  <si>
    <t>piece</t>
  </si>
  <si>
    <t>16,1,2</t>
  </si>
  <si>
    <r>
      <rPr>
        <b/>
        <sz val="11"/>
        <rFont val="Arial"/>
        <charset val="134"/>
      </rPr>
      <t>POS. П2</t>
    </r>
    <r>
      <rPr>
        <sz val="11"/>
        <rFont val="Arial"/>
        <charset val="134"/>
      </rPr>
      <t xml:space="preserve"> dimensions 105/100cм </t>
    </r>
  </si>
  <si>
    <t>16,2</t>
  </si>
  <si>
    <t>Procurement of materials, transportation, and installation of a single-wing external door НВ1.
The frame and door wing are made from galvanized steel profiles.
The opening system uses hinges with ball bearings. The door is equipped with standard hardware according to its purpose, with the door wing opening at a 90° angle in the direction of evacuation. Details as per the joinery diagram.</t>
  </si>
  <si>
    <t>16,2,1</t>
  </si>
  <si>
    <r>
      <rPr>
        <b/>
        <sz val="11"/>
        <rFont val="Arial"/>
        <charset val="134"/>
      </rPr>
      <t xml:space="preserve">POS. НВ1 </t>
    </r>
    <r>
      <rPr>
        <sz val="11"/>
        <rFont val="Arial"/>
        <charset val="134"/>
      </rPr>
      <t xml:space="preserve">dimensions 120/210cм </t>
    </r>
  </si>
  <si>
    <t>INTERIOR DOORS</t>
  </si>
  <si>
    <t>16,3</t>
  </si>
  <si>
    <t>Procurement of materials, manufacturing, transportation, and installation of interior single-wing doors.
The frame and wing of the door are made from medium-density fiberboard  and filled with terwol. The veneer color is chosen by the Investor, and the door is lacquered with a transparent matte finish in three layers. The opening system uses hinges with ball bearings. The doors are equipped with standard hardware according to their purpose and double-sided handles made of galvanized steel. Details as per the joinery diagram.</t>
  </si>
  <si>
    <t xml:space="preserve"> </t>
  </si>
  <si>
    <t>16,3,1</t>
  </si>
  <si>
    <r>
      <rPr>
        <b/>
        <sz val="11"/>
        <rFont val="Arial"/>
        <charset val="134"/>
      </rPr>
      <t>POS. В1</t>
    </r>
    <r>
      <rPr>
        <sz val="11"/>
        <rFont val="Arial"/>
        <charset val="134"/>
      </rPr>
      <t xml:space="preserve"> dimensions 100/210cм </t>
    </r>
  </si>
  <si>
    <t>16,3,4</t>
  </si>
  <si>
    <r>
      <rPr>
        <b/>
        <sz val="11"/>
        <rFont val="Arial"/>
        <charset val="134"/>
      </rPr>
      <t>POS. В2</t>
    </r>
    <r>
      <rPr>
        <sz val="11"/>
        <rFont val="Arial"/>
        <charset val="134"/>
      </rPr>
      <t xml:space="preserve"> dimensions 110/210cм </t>
    </r>
  </si>
  <si>
    <t>PARTITIONS IN TOILETRIES</t>
  </si>
  <si>
    <t>16,4</t>
  </si>
  <si>
    <t xml:space="preserve">Procurement of materials, manufacturing, transportation, and installation of partitions in toilets made from compact HPL panels with a thickness of 13 mm, 100% water-resistant, fire-resistant, scratch-resistant, abrasion-resistant, and resistant to cleaning agents. The solution is complete with all necessary hardware.
</t>
  </si>
  <si>
    <t>16,4,1</t>
  </si>
  <si>
    <r>
      <rPr>
        <b/>
        <sz val="11"/>
        <rFont val="Arial"/>
        <charset val="134"/>
      </rPr>
      <t>POS. ПР1</t>
    </r>
    <r>
      <rPr>
        <sz val="11"/>
        <rFont val="Arial"/>
        <charset val="134"/>
      </rPr>
      <t xml:space="preserve"> dimensions 307/180 ; 150/180cм </t>
    </r>
  </si>
  <si>
    <t>16,4,2</t>
  </si>
  <si>
    <r>
      <rPr>
        <b/>
        <sz val="11"/>
        <rFont val="Arial"/>
        <charset val="134"/>
      </rPr>
      <t xml:space="preserve">POS. ПР2 </t>
    </r>
    <r>
      <rPr>
        <sz val="11"/>
        <rFont val="Arial"/>
        <charset val="134"/>
      </rPr>
      <t xml:space="preserve">dimensions 297/180 ; 157/180cм </t>
    </r>
  </si>
  <si>
    <t>RECAPITULATION</t>
  </si>
  <si>
    <t>Construction and Construction-Craft Works</t>
  </si>
  <si>
    <t xml:space="preserve"> Description of position</t>
  </si>
  <si>
    <t>Total Price [MKD]</t>
  </si>
  <si>
    <t>Subtotal (MKD)</t>
  </si>
  <si>
    <t>18% VAT (MKD)</t>
  </si>
  <si>
    <t>Grand total (MKD)</t>
  </si>
  <si>
    <t>Prepared by:</t>
  </si>
  <si>
    <t>Andrej Proshevski, M.Arch</t>
  </si>
  <si>
    <t>__________________________</t>
  </si>
  <si>
    <t>No</t>
  </si>
  <si>
    <t>SCOPE OF WORK</t>
  </si>
  <si>
    <t>Unit of measure</t>
  </si>
  <si>
    <t>Quantity</t>
  </si>
  <si>
    <t>Unit price (MKD)</t>
  </si>
  <si>
    <t>TOTAL (MKD)</t>
  </si>
  <si>
    <t xml:space="preserve">Note: For all descriptions referring to manufacturers or standards, the term "equivalent" applies. This means that the product or material offered as a substitute must have the same or better technical characteristics as those specified in the original description. This applies to all items in the bill of quantities. Furthermore, the contractor may propose equivalent solutions that achieve the same or similar performance in order to obtain more efficient and optimized results.
</t>
  </si>
  <si>
    <t>HIGH VOLTAGE INSTALLATION-PUBLIC TOILETS</t>
  </si>
  <si>
    <t>POWER CABLES AND DISTRIBUTION BOARDS</t>
  </si>
  <si>
    <t>*With each cabinet/distribution panel, a certificate for type-tested cabinet/distribution panel, electrical equipment, a test report, and a certificate from the manufacturer for the license as an authorized Panel Builder in accordance with IEC 61439-2, and in compliance with RoHS directives, shall be provided. The cabinet/distribution panel shall be assembled according to the project documentation.</t>
  </si>
  <si>
    <r>
      <rPr>
        <sz val="11"/>
        <rFont val="Arial"/>
        <charset val="204"/>
      </rPr>
      <t xml:space="preserve">Procurement, transportation, and installation of distribution board modules for wall mounting, with IP40 protection, equipped with terminal blocks for PE and N, with a transparent door, all according to IEC60670-24 standard. Installed at a height of 1.8m with the following built-in equipment:
</t>
    </r>
    <r>
      <rPr>
        <b/>
        <sz val="11"/>
        <rFont val="Arial"/>
        <charset val="204"/>
      </rPr>
      <t>РТ-Тоалети (RT-Toilets)
-</t>
    </r>
    <r>
      <rPr>
        <sz val="11"/>
        <rFont val="Arial"/>
        <charset val="204"/>
      </rPr>
      <t>1 pc. Three-pole circuit breaker 25A with magnetic and thermal trip and remote switch-off, rated current In=25A
-2 pcs. RCD (residual current device) 25A, 4-pole, 0.03A sensitivity
-4 pcs. Circuit breaker B10A, single-pole
-8 pcs. Circuit breaker B16A, single-pole
-1 pc. Single-line diagram in plastic pocket
20% spare space
Small unspecified materials</t>
    </r>
  </si>
  <si>
    <t>PVC rigid conduit Ø100mm, length = 3m, for building cable entry.</t>
  </si>
  <si>
    <t>Excavation of trench with dimensions 0.8 x 0.4 m, including backfilling and soil compaction with sand and plastic protection along the entire length</t>
  </si>
  <si>
    <t>m</t>
  </si>
  <si>
    <r>
      <rPr>
        <sz val="11"/>
        <rFont val="Arial"/>
        <charset val="204"/>
      </rPr>
      <t xml:space="preserve">Procurement and installation of a power supply cable to distribution board </t>
    </r>
    <r>
      <rPr>
        <b/>
        <sz val="11"/>
        <rFont val="Arial"/>
        <charset val="204"/>
      </rPr>
      <t>РТ-Тоалети (RT-Toilets)</t>
    </r>
    <r>
      <rPr>
        <sz val="11"/>
        <rFont val="Arial"/>
        <charset val="204"/>
      </rPr>
      <t xml:space="preserve">. Complete execution of the cable connection with all necessary materials. Cable type: </t>
    </r>
    <r>
      <rPr>
        <b/>
        <sz val="11"/>
        <rFont val="Arial"/>
        <charset val="204"/>
      </rPr>
      <t>NYY-J-5х4mm²</t>
    </r>
    <r>
      <rPr>
        <sz val="11"/>
        <rFont val="Arial"/>
        <charset val="204"/>
      </rPr>
      <t>. The cable is routed in a trench underground. Payment is made per complete meter measured.</t>
    </r>
  </si>
  <si>
    <t>Total:</t>
  </si>
  <si>
    <t>ELECTRICAL INSTALLATIONS FOR LIGHTING</t>
  </si>
  <si>
    <t>Procurement, delivery and laying of conductors for the installation of lighting points of the following type:
NHXMH - J 3x1.5mm²
The cable for the luminaires will be partially routed in a suspended ceiling and cable trays, and partially in walls under plaster. Cables to the switches will be routed in walls under plaster using appropriate plastic flexible conduits.
The price is per linear meter and includes the cable, flexible conduit, auxiliary installation material, and electrical connection on both ends.</t>
  </si>
  <si>
    <t>Procurement, delivery, and installation of an LED light fixture with a built-in sensor, 16W, 1900lm, 4000K, on a base marked as A. Payment is made per unit.</t>
  </si>
  <si>
    <t>Preparation of photometric calculation according to the photometric study in the project documentation and the offered luminaires.
The photometric calculation shall demonstrate that the offered luminaires provide an illumination level that meets the requirements of standard EN 12464-1.
The photometric calculation shall be completed within 5 working days from the signing of the contract.</t>
  </si>
  <si>
    <t>Testing of the installation, commissioning, and issuing of certificates and attestations from reputable manufacturers.</t>
  </si>
  <si>
    <t>Measurement of light intensity in the premises of the facility. Measurements to be performed by an authorized organization accredited by the Ministry of Economy of the Republic of North Macedonia. Payment is made as a lump sum.</t>
  </si>
  <si>
    <t>ELECTRICAL INSTALLATIONS FOR SOCKETS AND TECHNOLOGICAL CONNECTIONS</t>
  </si>
  <si>
    <t>Procurement, delivery, and laying of conductor type:
NHXMH-J 3x2.5 mm².
The cable for the lights will be installed inside the wall under plaster in a suitable flexible conduit with a minimum diameter of 25 mm. Payment is made per complete meter measured, including the cable, flexible conduit, and other auxiliary installation materials, together with the electrical connection of both ends.</t>
  </si>
  <si>
    <t>Procurement, delivery, and installation on the wall of a single-phase outdoor socket outlet with cover, 16A 220V.</t>
  </si>
  <si>
    <t>Procurement, delivery, and installation into the wall along the evacuation route of a metal cabinet with built-in push buttons for remote disconnection of the main switch in the distribution board (RT), featuring a glass door with the inscription: “In case of fire, break the glass and switch off,” complete with electrical wiring.</t>
  </si>
  <si>
    <t>Procurement, transport, and laying of cable inside the wall under plaster in appropriate flexible conduit, type: NHMH 3x1.5mm², for buttons used for AC switch disconnection.</t>
  </si>
  <si>
    <t xml:space="preserve">Testing of the installation, issuance of certificate, and commissioning by an authorized organization accredited by the Ministry of Economy of the Republic of North Macedonia. Payment is lump sum.
</t>
  </si>
  <si>
    <t>EMERGENCY LIGHTING INSTALLATIONS</t>
  </si>
  <si>
    <t>Procurement, delivery, and installation of conductors for connection points for panic lights of the type:
NHXMH - J 3x1.5mm²
The cable will be routed partially on the ceiling under plaster, fastened to a solid structure with halogen-free clamps and other accompanying installation materials, and partially routed inside the wall under plaster within appropriate flexible plastic conduit. Payment is per meter for the complete set including cable, flexible conduit, and other auxiliary installation materials, along with electrical connection at both ends.</t>
  </si>
  <si>
    <t xml:space="preserve">Procurement, delivery, and installation of an “EXIT” panic light with its own power source, rechargeable battery with 90 minutes autonomy, marked with "E". Payment is per unit. </t>
  </si>
  <si>
    <t>Testing of the panic lighting installation, issuance of certification, and commissioning. Payment is lump sum for the complete scope.</t>
  </si>
  <si>
    <t>LIGHTNING PROTECTION AND PROTECTIVE GROUNDING</t>
  </si>
  <si>
    <t>Delivery and installation in foundations of a galvanized FeZn-30x4mm strip for the implementation of a foundation earthing system and leads to measurement points, according to technical requirements (DGRТ). Payment per linear meter.</t>
  </si>
  <si>
    <t>Strip-to-strip connection (90x90) in foundations, to be installed at the location marked with 1.</t>
  </si>
  <si>
    <t>Delivery and installation on the roof of a galvanized FeZn-25x4mm strip for the implementation of lightning protection installations. Payment per linear meter.</t>
  </si>
  <si>
    <t>Strip-to-strip connection (60x60) on the roof, to be installed at the location marked with 3.</t>
  </si>
  <si>
    <t>Strip-to-gutter connection on the roof, to be installed at the location marked with 4.</t>
  </si>
  <si>
    <t>Strip holder for metal roof, to be installed at the location marked with 1.</t>
  </si>
  <si>
    <t>Delivery and installation of a meter connection box MKS.N.V4.912, complete with meter connection MKS.N.V4.932. Complete with all necessary connections.</t>
  </si>
  <si>
    <t>Delivery and installation of galvanized strip FeZn-30x4mm for creating connections for combined grounding (to measuring points, main distribution board, diesel generator at the guardhouse, sprinkler station, ramps). Payment is per running meter.</t>
  </si>
  <si>
    <t>Testing and measurement of grounding resistance, complete with a certificate from an authorized organization accredited by the Ministry of Economy of the Republic of North Macedonia, inspection of the entire installation, and handover to the Investor.</t>
  </si>
  <si>
    <t>I</t>
  </si>
  <si>
    <t>ELECTRICAL INSTALLATIONS</t>
  </si>
  <si>
    <t>TOTAL – ELECTRICAL INSTALLATIONS (MKD)</t>
  </si>
  <si>
    <t>VAT 18% (MKD)</t>
  </si>
  <si>
    <t>TOTAL INCLUDING VAT   (MKD)</t>
  </si>
  <si>
    <t>Bill of Quantities  
for the construnction of a complex facilities for the trade center - AGRI FOOD PLATFORM, for building purpose B2, at B.P. 12.1 (public toilets), MUNICIPALITY GAZI BABA, SKOPJE</t>
  </si>
  <si>
    <t>Item No.</t>
  </si>
  <si>
    <t>DESCRIPTION</t>
  </si>
  <si>
    <t>Unit Price
(MKD)</t>
  </si>
  <si>
    <t>Total Price
(MKD)</t>
  </si>
  <si>
    <t xml:space="preserve"> 
NOTE: For descriptions that refer to a manufacturer or standard, "equivalent" applies, but the product/material offered as a replacement should have the same or better characteristics than those listed in the description. It is valid for all positions of the bill of quantities.</t>
  </si>
  <si>
    <t xml:space="preserve"> WATER SUPPLY AND SEWAGE</t>
  </si>
  <si>
    <t>WATER SUPPLY INSTALLATION</t>
  </si>
  <si>
    <t xml:space="preserve">1.1. </t>
  </si>
  <si>
    <t>External water supply (from building to water meter shaft)</t>
  </si>
  <si>
    <t>Marking of route according to technical regulations for earthworks.</t>
  </si>
  <si>
    <t xml:space="preserve">Combined excavation, manual and machine, of earth material in  III and IV category of earth according to GN200 categorization, for placing pipeline into trench with width up to 1.20m and depth 0-2.0m. Total V=4,39m3 from which:                                                      </t>
  </si>
  <si>
    <t>machine 80%</t>
  </si>
  <si>
    <r>
      <rPr>
        <sz val="10"/>
        <rFont val="Arial"/>
        <charset val="134"/>
      </rPr>
      <t>m</t>
    </r>
    <r>
      <rPr>
        <vertAlign val="superscript"/>
        <sz val="10"/>
        <rFont val="Arial"/>
        <charset val="134"/>
      </rPr>
      <t>3</t>
    </r>
  </si>
  <si>
    <t>manual 20%</t>
  </si>
  <si>
    <t xml:space="preserve">Fine planning at the bottom of the trench with accuracy of leveling ±2cm    </t>
  </si>
  <si>
    <r>
      <rPr>
        <sz val="10"/>
        <rFont val="Arial"/>
        <charset val="134"/>
      </rPr>
      <t>m</t>
    </r>
    <r>
      <rPr>
        <vertAlign val="superscript"/>
        <sz val="10"/>
        <rFont val="Arial"/>
        <charset val="134"/>
      </rPr>
      <t>2</t>
    </r>
  </si>
  <si>
    <t>Supply, transport and laying of sand with light compaction as base for the pipeline, d=10cm, around the pipe and above the pipe up to d=30cm</t>
  </si>
  <si>
    <t>Supply, transport and layung pipes along with fittings and joint material into trench with dept of  1,10m</t>
  </si>
  <si>
    <t>PEHD pipes DN40 mm, PN 10 bari</t>
  </si>
  <si>
    <t>Disinfection and hydraulics testing of water supply pipeline.</t>
  </si>
  <si>
    <t>Backfilling the trench good material from excavation after finishing construction works, in 30cm layers with light compaction.</t>
  </si>
  <si>
    <t>Loading, transport of excess material from excavation works to landflill at a distance of 5 km</t>
  </si>
  <si>
    <t>1.2.</t>
  </si>
  <si>
    <t>Water meter shaft</t>
  </si>
  <si>
    <t>Excavation og earth material in III category of earth according to GN200 categorization, for water meter shaft at depth up to 2.0m' and depo the excavated material neat the trench. (the excavated material will be used for backfilling the trench.</t>
  </si>
  <si>
    <t>Suplly and laying concrete C25/30 for making the water meter shaft with its dimensions A/B/H=1.30/1.30/1.50, walls, base and cover plate d= 20сm.</t>
  </si>
  <si>
    <t>   - base plate</t>
  </si>
  <si>
    <t>   -  walls</t>
  </si>
  <si>
    <t xml:space="preserve">   - cover plate</t>
  </si>
  <si>
    <t xml:space="preserve">Supply, transport and installation of cast iron cover Ø500mm class C 250. </t>
  </si>
  <si>
    <t>Supply, transport and mounting reinfrocement for water meter shaft and steps at the shaft made form reinforcement RA 400/500-2 Ø20mm.</t>
  </si>
  <si>
    <t>кg</t>
  </si>
  <si>
    <t xml:space="preserve">Supply, transport and mounting of ductile iron fittings. Calculation per kg in specification into drawings
-FFR piece Ø40/30mm Х 2 
-FF piece Ø40мм, L=600mm X 2
-FF piece Ø40мм, L=400mm X 2
</t>
  </si>
  <si>
    <t>Supply and installation of reinforcing and shaped pieces in a water measuring shaft together with gaskets, screws and nuts</t>
  </si>
  <si>
    <t>Reducer 5/4'' на 1"</t>
  </si>
  <si>
    <t>Drain valve ф1''</t>
  </si>
  <si>
    <t>Water meter Ø1" with a remote data reading system</t>
  </si>
  <si>
    <t>Non-return valve Ø1''</t>
  </si>
  <si>
    <t>Backfilling the trench with good material from excavation after finishing constructuon works, in 30cm layerswith light compaction.</t>
  </si>
  <si>
    <t>1.3.</t>
  </si>
  <si>
    <t>Internal plumbing</t>
  </si>
  <si>
    <t>Supply, transport and mounting of PPR pipes and fittings PN16 bar. The pipes should be according to German standards DIN 8078 and EN ISO 15874-2, also to posses certification for drinking water provided by macedonian institutions.</t>
  </si>
  <si>
    <t>OD 20 mm</t>
  </si>
  <si>
    <t>OD 25 mm</t>
  </si>
  <si>
    <t>OD 32 mm</t>
  </si>
  <si>
    <t>Supply and installation of galvanized pipes together with fittings. Led under the ceiling, in and along the wall with trimming slots and plastering</t>
  </si>
  <si>
    <t>Ф 5/4”</t>
  </si>
  <si>
    <t>Ф 1”</t>
  </si>
  <si>
    <t>Ф 3/4”</t>
  </si>
  <si>
    <t>Supply,  transport and installation of thermal foam insulation for water pipes d=9 mm (halogen free) (cold water)</t>
  </si>
  <si>
    <t>Supply, transport and installation of thermal sponge insulation for water pipes d=9 mm, with a conductivity not less than 0.04W/mK, with a vapor-impermeable membrane, fire-resistant (halogen free) (hot water and recirculation)</t>
  </si>
  <si>
    <t>Supply and installation of through-valves with outlet on the verticals made according to EN 12288</t>
  </si>
  <si>
    <t>Ф 5/4 ”</t>
  </si>
  <si>
    <t>Supply and installation of brass valves made according to EN 12288</t>
  </si>
  <si>
    <t xml:space="preserve">Ф 1” </t>
  </si>
  <si>
    <t>Supply and installation of plastic polypropylene through-valves with a decorative cap according to ISO 15874-2</t>
  </si>
  <si>
    <t>Supply and installation of corner-Ek valves built into the wall with cap and rosette</t>
  </si>
  <si>
    <t xml:space="preserve">1/2" </t>
  </si>
  <si>
    <t>Supply, transport and installation of clamps for fastening the distribution pipes</t>
  </si>
  <si>
    <t>Disinfection of the sanitary water supply network including examination of water quality in the pipes</t>
  </si>
  <si>
    <t>Hydraulic testing of the sanitary water network according to the applicable regulations</t>
  </si>
  <si>
    <t>1.4.</t>
  </si>
  <si>
    <t>Fire fighting water network</t>
  </si>
  <si>
    <t>Supply, transport and installation of fire fighting system from galvanized pipes:</t>
  </si>
  <si>
    <t>Ф 2”</t>
  </si>
  <si>
    <t>Supply, transport and installation of thermal foam insulation for fire fighting pipe network d=9 mm (halogen free)</t>
  </si>
  <si>
    <t>Supply and installation of FireHydrant 2" fire-fighting metal cabinets, complete with corner valve, rubberized hose l=15m, nozzle and wrench</t>
  </si>
  <si>
    <t>Hydraulic testing of the fire water supply network according to the applicable regulations</t>
  </si>
  <si>
    <t>Testing of the fire fighting network by an authorized institution in order to obtain a certificate for its use.
The price is given per tested hydrant.</t>
  </si>
  <si>
    <t>SEWAGE INSTALLATION</t>
  </si>
  <si>
    <t>2.1.</t>
  </si>
  <si>
    <t>FAECAL SEWAGE</t>
  </si>
  <si>
    <t xml:space="preserve">2.1.1. </t>
  </si>
  <si>
    <t>External fecal sewage (from the building to the first Fecal inspected shaft)</t>
  </si>
  <si>
    <t xml:space="preserve">Combined excavation, manual and machine, of earth material in  III and IV category of earth according to GN200 categorization, for placing pipeline into trench with width up to 1.20m and depth 0-2.0m. Total V=3,59m3 from which:                                                      </t>
  </si>
  <si>
    <t xml:space="preserve">Fine planning at the bottom of the trench with accuracy of leveling ±2cm </t>
  </si>
  <si>
    <t>Supply, transport and installation of corrugated PE sewer pipes SN 8, in accordance with EN13476-3 and street sewerage with hydraulic testing.</t>
  </si>
  <si>
    <t>DN 160 mm</t>
  </si>
  <si>
    <t>Excavation for the expansion of the trench for shafts in category III ground with disposal of the excavated material next to the trench (part will be used for backfilling)</t>
  </si>
  <si>
    <t xml:space="preserve">
Backfilling the space around the shaft with part of the excavated earth by compacting in layers</t>
  </si>
  <si>
    <t xml:space="preserve">
Removal of excess soil from excavation (from trench and from shaft)</t>
  </si>
  <si>
    <t>Supply and installation of concrete shafts with an average height of up to H=2.0 m with a cast iron cover D=160 kg for heavy traffic and dimensions according to the details given in the graphic section</t>
  </si>
  <si>
    <t>2.1.2.</t>
  </si>
  <si>
    <t>Internal SEWAGE</t>
  </si>
  <si>
    <t>Supply, transport and installation of PVC sewer pipes complete with fittings. Pipes should be according to the following standards: EN1451-1, EN13501-1 and stiffness class SN4. Long-term temperature resistance up to 95 ºC. Possibility of installation down to -10 ºC. Joint method with integrated joint and sealing ring (SBR). Brackets for vertical and horizontal anchoring should be included in the price.</t>
  </si>
  <si>
    <t>Ø100mm</t>
  </si>
  <si>
    <t>Ø70mm</t>
  </si>
  <si>
    <t xml:space="preserve">Ø50mm    </t>
  </si>
  <si>
    <t>Supply, transport and installation of plastic polypropylene revisions, calculation per examined and installed piece.</t>
  </si>
  <si>
    <t>Ø 100 mm</t>
  </si>
  <si>
    <t>Supply, transport and installation of horizontal plastic polypropylene revisions, calculation per examined and installed piece.</t>
  </si>
  <si>
    <t xml:space="preserve">Supply, transportation and installation of a mounting box for the inspection of the sewage system placed in the hall.         </t>
  </si>
  <si>
    <t>Machine wall boring through reinforced concrete slab for making a hole for sewage pipes</t>
  </si>
  <si>
    <t>Fill of the holes around newly positioned pipes with one component, self compacting mortar with cement base</t>
  </si>
  <si>
    <t>Making of polypropylene hole fillings for holes through walls and slabs where sewage pipe cross, according to EN 1366-3</t>
  </si>
  <si>
    <t xml:space="preserve">Supply, transportation and installation of ventilation heads made of galvanized sheet     </t>
  </si>
  <si>
    <t xml:space="preserve"> Ø 150</t>
  </si>
  <si>
    <t>SANITARY EQUIPMENT</t>
  </si>
  <si>
    <t>Supply, transport and installation of first class sanitary ceramics</t>
  </si>
  <si>
    <t>WC bowl with a low-mounting cistern, drain in the floor, complete with a toilet cover and connecting rubber</t>
  </si>
  <si>
    <t>Sink</t>
  </si>
  <si>
    <t>Nickel-plated sink siphon</t>
  </si>
  <si>
    <t>One-handed standing faucet with push mechanism for a sink with a drain mechanism for sanitary ceramics</t>
  </si>
  <si>
    <t>Supply, transport and installation of plastic shower tubs, dimensions and color according to the Investor's choice</t>
  </si>
  <si>
    <t xml:space="preserve"> - Shower faucet set </t>
  </si>
  <si>
    <t xml:space="preserve"> - Plastic polypropylene vertical drain with nickel-plated grid Ø70mm</t>
  </si>
  <si>
    <t>Supply, transport and installation of a urinal, built-in battery kit and other accessories at the Investor's choice</t>
  </si>
  <si>
    <t>Supply, transportation and installation of a 100l electric water heater in the toilets</t>
  </si>
  <si>
    <t>TOTAL WATER SUPPLY AND SEWAGE (MKD)</t>
  </si>
  <si>
    <t>VAT 18 % (MKD)</t>
  </si>
  <si>
    <t>Pos.</t>
  </si>
  <si>
    <t>Procurement and installation PP equipment 
(Type)</t>
  </si>
  <si>
    <t>1.1</t>
  </si>
  <si>
    <t>Manual FP device type S-9</t>
  </si>
  <si>
    <t>1.2</t>
  </si>
  <si>
    <t>Information boards:
- In case of fire, call "193"</t>
  </si>
  <si>
    <t>1.3</t>
  </si>
  <si>
    <t>Information boards:
- Evacuation plan</t>
  </si>
  <si>
    <t>1.4</t>
  </si>
  <si>
    <t>Signboards: Place for FP device</t>
  </si>
  <si>
    <t>SUBTOTAL</t>
  </si>
  <si>
    <t>18% VAT</t>
  </si>
  <si>
    <t>TOTAL</t>
  </si>
  <si>
    <t>RECAPITULATION: PUBLIC TOILET</t>
  </si>
  <si>
    <t xml:space="preserve"> Description of phase</t>
  </si>
  <si>
    <t>Architecture &amp; Construction</t>
  </si>
  <si>
    <t>Electrotechnics</t>
  </si>
  <si>
    <t xml:space="preserve">Hydrotechnics </t>
  </si>
  <si>
    <t>Fire Safety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</si>
</sst>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_-* #,##0.00_-;\-* #,##0.00_-;_-* &quot;-&quot;??_-;_-@_-"/>
    <numFmt numFmtId="179" formatCode="#,##0.00\ &quot;ден.&quot;"/>
    <numFmt numFmtId="180" formatCode="#,##0.00\ _д_е_н"/>
    <numFmt numFmtId="181" formatCode="#,##0.00;[Red]#,##0.00"/>
    <numFmt numFmtId="182" formatCode="0.0"/>
    <numFmt numFmtId="183" formatCode="#,##0.0"/>
  </numFmts>
  <fonts count="60">
    <font>
      <sz val="11"/>
      <color theme="1"/>
      <name val="Arial"/>
      <charset val="204"/>
    </font>
    <font>
      <sz val="11"/>
      <name val="Arial"/>
      <charset val="204"/>
    </font>
    <font>
      <sz val="10"/>
      <color theme="1"/>
      <name val="Arial"/>
      <charset val="204"/>
    </font>
    <font>
      <sz val="11"/>
      <color rgb="FFFF0000"/>
      <name val="Arial"/>
      <charset val="204"/>
    </font>
    <font>
      <b/>
      <sz val="11"/>
      <color theme="1"/>
      <name val="Arial"/>
      <charset val="204"/>
    </font>
    <font>
      <b/>
      <sz val="11"/>
      <name val="Arial"/>
      <charset val="204"/>
    </font>
    <font>
      <sz val="11"/>
      <color rgb="FF000000"/>
      <name val="Arial"/>
      <charset val="204"/>
    </font>
    <font>
      <sz val="10"/>
      <name val="Arial"/>
      <charset val="134"/>
    </font>
    <font>
      <b/>
      <sz val="11"/>
      <name val="Arial"/>
      <charset val="134"/>
    </font>
    <font>
      <b/>
      <sz val="10"/>
      <color rgb="FF000000"/>
      <name val="Arial"/>
      <charset val="134"/>
    </font>
    <font>
      <b/>
      <sz val="12"/>
      <color rgb="FF000000"/>
      <name val="Arial"/>
      <charset val="134"/>
    </font>
    <font>
      <sz val="12"/>
      <color rgb="FF000000"/>
      <name val="Arial"/>
      <charset val="134"/>
    </font>
    <font>
      <b/>
      <sz val="12"/>
      <name val="Arial"/>
      <charset val="204"/>
    </font>
    <font>
      <b/>
      <sz val="12"/>
      <name val="Arial"/>
      <charset val="134"/>
    </font>
    <font>
      <sz val="10"/>
      <name val="Arial"/>
      <charset val="204"/>
    </font>
    <font>
      <b/>
      <i/>
      <sz val="10"/>
      <name val="Arial"/>
      <charset val="134"/>
    </font>
    <font>
      <sz val="10"/>
      <color rgb="FF000000"/>
      <name val="Arial"/>
      <charset val="134"/>
    </font>
    <font>
      <i/>
      <sz val="10"/>
      <name val="Arial"/>
      <charset val="134"/>
    </font>
    <font>
      <sz val="10"/>
      <color rgb="FF000000"/>
      <name val="Arial"/>
      <charset val="204"/>
    </font>
    <font>
      <sz val="10"/>
      <color rgb="FFFF0000"/>
      <name val="Arial"/>
      <charset val="134"/>
    </font>
    <font>
      <b/>
      <sz val="11"/>
      <color theme="1"/>
      <name val="Arial"/>
      <charset val="134"/>
    </font>
    <font>
      <sz val="11"/>
      <name val="Arial"/>
      <charset val="134"/>
    </font>
    <font>
      <b/>
      <sz val="11"/>
      <color rgb="FF000000"/>
      <name val="Arial"/>
      <charset val="204"/>
    </font>
    <font>
      <sz val="10"/>
      <name val="Jarra"/>
      <charset val="204"/>
    </font>
    <font>
      <sz val="10"/>
      <color theme="1"/>
      <name val="Arial"/>
      <charset val="134"/>
    </font>
    <font>
      <b/>
      <sz val="12"/>
      <color theme="1"/>
      <name val="Arial"/>
      <charset val="204"/>
    </font>
    <font>
      <b/>
      <sz val="10"/>
      <color theme="1"/>
      <name val="Arial"/>
      <charset val="204"/>
    </font>
    <font>
      <b/>
      <sz val="12"/>
      <color theme="1"/>
      <name val="Arial"/>
      <charset val="134"/>
    </font>
    <font>
      <sz val="11"/>
      <color theme="1"/>
      <name val="Calibri"/>
      <charset val="134"/>
      <scheme val="minor"/>
    </font>
    <font>
      <sz val="11"/>
      <color theme="1"/>
      <name val="Arial"/>
      <charset val="134"/>
    </font>
    <font>
      <sz val="11"/>
      <name val="Calibri"/>
      <charset val="204"/>
      <scheme val="minor"/>
    </font>
    <font>
      <sz val="11"/>
      <color rgb="FF000000"/>
      <name val="Arial"/>
      <charset val="134"/>
    </font>
    <font>
      <sz val="10"/>
      <color theme="1"/>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204"/>
      <scheme val="minor"/>
    </font>
    <font>
      <sz val="10"/>
      <name val="Jarra"/>
      <charset val="134"/>
    </font>
    <font>
      <vertAlign val="superscript"/>
      <sz val="10"/>
      <name val="Arial"/>
      <charset val="134"/>
    </font>
    <font>
      <vertAlign val="superscript"/>
      <sz val="11"/>
      <name val="Arial"/>
      <charset val="204"/>
    </font>
    <font>
      <vertAlign val="superscript"/>
      <sz val="11"/>
      <color indexed="8"/>
      <name val="Arial"/>
      <charset val="204"/>
    </font>
    <font>
      <vertAlign val="superscript"/>
      <sz val="11"/>
      <name val="Arial"/>
      <charset val="134"/>
    </font>
    <font>
      <vertAlign val="superscript"/>
      <sz val="11"/>
      <color theme="1"/>
      <name val="Arial"/>
      <charset val="204"/>
    </font>
  </fonts>
  <fills count="47">
    <fill>
      <patternFill patternType="none"/>
    </fill>
    <fill>
      <patternFill patternType="gray125"/>
    </fill>
    <fill>
      <patternFill patternType="solid">
        <fgColor theme="0" tint="-0.149998474074526"/>
        <bgColor indexed="64"/>
      </patternFill>
    </fill>
    <fill>
      <patternFill patternType="solid">
        <fgColor rgb="FFFFF2CC"/>
        <bgColor indexed="64"/>
      </patternFill>
    </fill>
    <fill>
      <patternFill patternType="solid">
        <fgColor rgb="FFDDEBF7"/>
        <bgColor indexed="64"/>
      </patternFill>
    </fill>
    <fill>
      <patternFill patternType="solid">
        <fgColor rgb="FFACB9CA"/>
        <bgColor indexed="64"/>
      </patternFill>
    </fill>
    <fill>
      <patternFill patternType="solid">
        <fgColor rgb="FFFF8585"/>
        <bgColor indexed="64"/>
      </patternFill>
    </fill>
    <fill>
      <patternFill patternType="solid">
        <fgColor rgb="FFFEE7C4"/>
        <bgColor indexed="64"/>
      </patternFill>
    </fill>
    <fill>
      <patternFill patternType="solid">
        <fgColor rgb="FFFFFF00"/>
        <bgColor indexed="64"/>
      </patternFill>
    </fill>
    <fill>
      <patternFill patternType="solid">
        <fgColor rgb="FFCCCCCC"/>
        <bgColor rgb="FFCCCCCC"/>
      </patternFill>
    </fill>
    <fill>
      <patternFill patternType="solid">
        <fgColor theme="0" tint="-0.249977111117893"/>
        <bgColor indexed="64"/>
      </patternFill>
    </fill>
    <fill>
      <patternFill patternType="solid">
        <fgColor theme="0" tint="-0.349986266670736"/>
        <bgColor rgb="FFCCCCCC"/>
      </patternFill>
    </fill>
    <fill>
      <patternFill patternType="solid">
        <fgColor theme="7" tint="0.599993896298105"/>
        <bgColor indexed="64"/>
      </patternFill>
    </fill>
    <fill>
      <patternFill patternType="solid">
        <fgColor theme="0"/>
        <bgColor indexed="64"/>
      </patternFill>
    </fill>
    <fill>
      <patternFill patternType="solid">
        <fgColor indexed="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style="thin">
        <color rgb="FF000000"/>
      </top>
      <bottom/>
      <diagonal/>
    </border>
    <border>
      <left/>
      <right/>
      <top style="thin">
        <color rgb="FF000000"/>
      </top>
      <bottom/>
      <diagonal/>
    </border>
    <border>
      <left/>
      <right style="medium">
        <color auto="1"/>
      </right>
      <top style="thin">
        <color rgb="FF000000"/>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176" fontId="33" fillId="0" borderId="0" applyFont="0" applyFill="0" applyBorder="0" applyAlignment="0" applyProtection="0">
      <alignment vertical="center"/>
    </xf>
    <xf numFmtId="44" fontId="33" fillId="0" borderId="0" applyFont="0" applyFill="0" applyBorder="0" applyAlignment="0" applyProtection="0">
      <alignment vertical="center"/>
    </xf>
    <xf numFmtId="9" fontId="33" fillId="0" borderId="0" applyFont="0" applyFill="0" applyBorder="0" applyAlignment="0" applyProtection="0">
      <alignment vertical="center"/>
    </xf>
    <xf numFmtId="177" fontId="33" fillId="0" borderId="0" applyFont="0" applyFill="0" applyBorder="0" applyAlignment="0" applyProtection="0">
      <alignment vertical="center"/>
    </xf>
    <xf numFmtId="42" fontId="33"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16" borderId="29"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30" applyNumberFormat="0" applyFill="0" applyAlignment="0" applyProtection="0">
      <alignment vertical="center"/>
    </xf>
    <xf numFmtId="0" fontId="40" fillId="0" borderId="30" applyNumberFormat="0" applyFill="0" applyAlignment="0" applyProtection="0">
      <alignment vertical="center"/>
    </xf>
    <xf numFmtId="0" fontId="41" fillId="0" borderId="31" applyNumberFormat="0" applyFill="0" applyAlignment="0" applyProtection="0">
      <alignment vertical="center"/>
    </xf>
    <xf numFmtId="0" fontId="41" fillId="0" borderId="0" applyNumberFormat="0" applyFill="0" applyBorder="0" applyAlignment="0" applyProtection="0">
      <alignment vertical="center"/>
    </xf>
    <xf numFmtId="0" fontId="42" fillId="17" borderId="32" applyNumberFormat="0" applyAlignment="0" applyProtection="0">
      <alignment vertical="center"/>
    </xf>
    <xf numFmtId="0" fontId="43" fillId="18" borderId="33" applyNumberFormat="0" applyAlignment="0" applyProtection="0">
      <alignment vertical="center"/>
    </xf>
    <xf numFmtId="0" fontId="44" fillId="18" borderId="32" applyNumberFormat="0" applyAlignment="0" applyProtection="0">
      <alignment vertical="center"/>
    </xf>
    <xf numFmtId="0" fontId="45" fillId="19" borderId="34" applyNumberFormat="0" applyAlignment="0" applyProtection="0">
      <alignment vertical="center"/>
    </xf>
    <xf numFmtId="0" fontId="46" fillId="0" borderId="35" applyNumberFormat="0" applyFill="0" applyAlignment="0" applyProtection="0">
      <alignment vertical="center"/>
    </xf>
    <xf numFmtId="0" fontId="47" fillId="0" borderId="36" applyNumberFormat="0" applyFill="0" applyAlignment="0" applyProtection="0">
      <alignment vertical="center"/>
    </xf>
    <xf numFmtId="0" fontId="48" fillId="20" borderId="0" applyNumberFormat="0" applyBorder="0" applyAlignment="0" applyProtection="0">
      <alignment vertical="center"/>
    </xf>
    <xf numFmtId="0" fontId="49" fillId="21" borderId="0" applyNumberFormat="0" applyBorder="0" applyAlignment="0" applyProtection="0">
      <alignment vertical="center"/>
    </xf>
    <xf numFmtId="0" fontId="50" fillId="22" borderId="0" applyNumberFormat="0" applyBorder="0" applyAlignment="0" applyProtection="0">
      <alignment vertical="center"/>
    </xf>
    <xf numFmtId="0" fontId="51" fillId="23" borderId="0" applyNumberFormat="0" applyBorder="0" applyAlignment="0" applyProtection="0">
      <alignment vertical="center"/>
    </xf>
    <xf numFmtId="0" fontId="52" fillId="24" borderId="0" applyNumberFormat="0" applyBorder="0" applyAlignment="0" applyProtection="0">
      <alignment vertical="center"/>
    </xf>
    <xf numFmtId="0" fontId="52" fillId="25" borderId="0" applyNumberFormat="0" applyBorder="0" applyAlignment="0" applyProtection="0">
      <alignment vertical="center"/>
    </xf>
    <xf numFmtId="0" fontId="51" fillId="26" borderId="0" applyNumberFormat="0" applyBorder="0" applyAlignment="0" applyProtection="0">
      <alignment vertical="center"/>
    </xf>
    <xf numFmtId="0" fontId="51"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2" fillId="36" borderId="0" applyNumberFormat="0" applyBorder="0" applyAlignment="0" applyProtection="0">
      <alignment vertical="center"/>
    </xf>
    <xf numFmtId="0" fontId="52" fillId="37" borderId="0" applyNumberFormat="0" applyBorder="0" applyAlignment="0" applyProtection="0">
      <alignment vertical="center"/>
    </xf>
    <xf numFmtId="0" fontId="51" fillId="38" borderId="0" applyNumberFormat="0" applyBorder="0" applyAlignment="0" applyProtection="0">
      <alignment vertical="center"/>
    </xf>
    <xf numFmtId="0" fontId="51" fillId="39"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51" fillId="42" borderId="0" applyNumberFormat="0" applyBorder="0" applyAlignment="0" applyProtection="0">
      <alignment vertical="center"/>
    </xf>
    <xf numFmtId="0" fontId="51" fillId="43" borderId="0" applyNumberFormat="0" applyBorder="0" applyAlignment="0" applyProtection="0">
      <alignment vertical="center"/>
    </xf>
    <xf numFmtId="0" fontId="52" fillId="44" borderId="0" applyNumberFormat="0" applyBorder="0" applyAlignment="0" applyProtection="0">
      <alignment vertical="center"/>
    </xf>
    <xf numFmtId="0" fontId="52" fillId="45" borderId="0" applyNumberFormat="0" applyBorder="0" applyAlignment="0" applyProtection="0">
      <alignment vertical="center"/>
    </xf>
    <xf numFmtId="0" fontId="51" fillId="46" borderId="0" applyNumberFormat="0" applyBorder="0" applyAlignment="0" applyProtection="0">
      <alignment vertical="center"/>
    </xf>
    <xf numFmtId="178" fontId="28" fillId="0" borderId="0" applyFont="0" applyFill="0" applyBorder="0" applyAlignment="0" applyProtection="0"/>
    <xf numFmtId="0" fontId="28" fillId="0" borderId="0"/>
    <xf numFmtId="0" fontId="53" fillId="0" borderId="0"/>
    <xf numFmtId="0" fontId="53" fillId="0" borderId="0"/>
    <xf numFmtId="2" fontId="54" fillId="0" borderId="0">
      <alignment horizontal="left" vertical="top" wrapText="1"/>
    </xf>
    <xf numFmtId="0" fontId="14" fillId="0" borderId="0"/>
    <xf numFmtId="0" fontId="14" fillId="0" borderId="0"/>
  </cellStyleXfs>
  <cellXfs count="325">
    <xf numFmtId="0" fontId="0" fillId="0" borderId="0" xfId="0"/>
    <xf numFmtId="0" fontId="0" fillId="0" borderId="0" xfId="0" applyProtection="1"/>
    <xf numFmtId="0" fontId="0" fillId="0" borderId="0" xfId="0" applyProtection="1">
      <protection locked="0"/>
    </xf>
    <xf numFmtId="0" fontId="1" fillId="2" borderId="1" xfId="50" applyFont="1" applyFill="1" applyBorder="1" applyAlignment="1" applyProtection="1">
      <alignment horizontal="center" vertical="center" wrapText="1"/>
    </xf>
    <xf numFmtId="49" fontId="1" fillId="2" borderId="1" xfId="50" applyNumberFormat="1" applyFont="1" applyFill="1" applyBorder="1" applyAlignment="1" applyProtection="1">
      <alignment horizontal="center" vertical="center" wrapText="1"/>
    </xf>
    <xf numFmtId="179" fontId="1" fillId="2" borderId="1" xfId="50" applyNumberFormat="1" applyFont="1" applyFill="1" applyBorder="1" applyAlignment="1" applyProtection="1">
      <alignment horizontal="center" vertical="center" wrapText="1"/>
    </xf>
    <xf numFmtId="49" fontId="2" fillId="3" borderId="1" xfId="50" applyNumberFormat="1" applyFont="1" applyFill="1" applyBorder="1" applyAlignment="1" applyProtection="1">
      <alignment horizontal="center" vertical="center" wrapText="1"/>
    </xf>
    <xf numFmtId="0" fontId="1" fillId="3" borderId="1" xfId="50" applyFont="1" applyFill="1" applyBorder="1" applyAlignment="1" applyProtection="1">
      <alignment horizontal="left" vertical="center" wrapText="1"/>
    </xf>
    <xf numFmtId="0" fontId="3" fillId="3" borderId="1" xfId="50" applyFont="1" applyFill="1" applyBorder="1" applyAlignment="1" applyProtection="1">
      <alignment horizontal="left" vertical="center" wrapText="1"/>
    </xf>
    <xf numFmtId="2" fontId="1" fillId="3" borderId="1" xfId="50" applyNumberFormat="1" applyFont="1" applyFill="1" applyBorder="1" applyAlignment="1" applyProtection="1">
      <alignment horizontal="right" vertical="center" wrapText="1"/>
    </xf>
    <xf numFmtId="49" fontId="2" fillId="4" borderId="1" xfId="50" applyNumberFormat="1" applyFont="1" applyFill="1" applyBorder="1" applyAlignment="1" applyProtection="1">
      <alignment horizontal="center" vertical="center" wrapText="1"/>
    </xf>
    <xf numFmtId="0" fontId="0" fillId="4" borderId="1" xfId="50" applyFont="1" applyFill="1" applyBorder="1" applyAlignment="1" applyProtection="1">
      <alignment horizontal="left" vertical="center" wrapText="1"/>
    </xf>
    <xf numFmtId="2" fontId="1" fillId="4" borderId="1" xfId="50" applyNumberFormat="1" applyFont="1" applyFill="1" applyBorder="1" applyAlignment="1" applyProtection="1">
      <alignment horizontal="right" vertical="center" wrapText="1"/>
    </xf>
    <xf numFmtId="49" fontId="2" fillId="5" borderId="1" xfId="50" applyNumberFormat="1" applyFont="1" applyFill="1" applyBorder="1" applyAlignment="1" applyProtection="1">
      <alignment horizontal="center" vertical="center" wrapText="1"/>
    </xf>
    <xf numFmtId="0" fontId="0" fillId="5" borderId="1" xfId="50" applyFont="1" applyFill="1" applyBorder="1" applyAlignment="1" applyProtection="1">
      <alignment horizontal="left" vertical="center" wrapText="1"/>
    </xf>
    <xf numFmtId="2" fontId="1" fillId="5" borderId="1" xfId="50" applyNumberFormat="1" applyFont="1" applyFill="1" applyBorder="1" applyAlignment="1" applyProtection="1">
      <alignment horizontal="right" vertical="center" wrapText="1"/>
    </xf>
    <xf numFmtId="49" fontId="2" fillId="6" borderId="1" xfId="50" applyNumberFormat="1" applyFont="1" applyFill="1" applyBorder="1" applyAlignment="1" applyProtection="1">
      <alignment horizontal="center" vertical="center" wrapText="1"/>
    </xf>
    <xf numFmtId="0" fontId="0" fillId="6" borderId="1" xfId="50" applyFont="1" applyFill="1" applyBorder="1" applyAlignment="1" applyProtection="1">
      <alignment horizontal="left" vertical="center" wrapText="1"/>
    </xf>
    <xf numFmtId="2" fontId="1" fillId="6" borderId="1" xfId="50" applyNumberFormat="1" applyFont="1" applyFill="1" applyBorder="1" applyAlignment="1" applyProtection="1">
      <alignment horizontal="right" vertical="center" wrapText="1"/>
    </xf>
    <xf numFmtId="0" fontId="4" fillId="2" borderId="2" xfId="50" applyFont="1" applyFill="1" applyBorder="1" applyAlignment="1" applyProtection="1">
      <alignment horizontal="right" vertical="center" wrapText="1"/>
    </xf>
    <xf numFmtId="0" fontId="4" fillId="2" borderId="3" xfId="50" applyFont="1" applyFill="1" applyBorder="1" applyAlignment="1" applyProtection="1">
      <alignment horizontal="right" vertical="center" wrapText="1"/>
    </xf>
    <xf numFmtId="0" fontId="4" fillId="2" borderId="4" xfId="50" applyFont="1" applyFill="1" applyBorder="1" applyAlignment="1" applyProtection="1">
      <alignment horizontal="right" vertical="center" wrapText="1"/>
    </xf>
    <xf numFmtId="2" fontId="5" fillId="2" borderId="1" xfId="50" applyNumberFormat="1" applyFont="1" applyFill="1" applyBorder="1" applyAlignment="1" applyProtection="1">
      <alignment horizontal="right" vertical="center" wrapText="1"/>
    </xf>
    <xf numFmtId="49" fontId="1" fillId="7" borderId="1" xfId="0" applyNumberFormat="1" applyFont="1" applyFill="1" applyBorder="1" applyAlignment="1" applyProtection="1">
      <alignment horizontal="center" vertical="center" wrapText="1"/>
    </xf>
    <xf numFmtId="0" fontId="1" fillId="7" borderId="1" xfId="0" applyFont="1" applyFill="1" applyBorder="1" applyAlignment="1" applyProtection="1">
      <alignment horizontal="center" vertical="center"/>
    </xf>
    <xf numFmtId="0" fontId="1" fillId="7" borderId="1" xfId="0" applyFont="1" applyFill="1" applyBorder="1" applyAlignment="1" applyProtection="1">
      <alignment horizontal="center" vertical="center" wrapText="1"/>
    </xf>
    <xf numFmtId="2" fontId="1" fillId="7" borderId="1" xfId="0" applyNumberFormat="1" applyFont="1" applyFill="1" applyBorder="1" applyAlignment="1" applyProtection="1">
      <alignment horizontal="center" vertical="center" wrapText="1"/>
    </xf>
    <xf numFmtId="2" fontId="1" fillId="7" borderId="1" xfId="0" applyNumberFormat="1" applyFont="1" applyFill="1" applyBorder="1" applyAlignment="1" applyProtection="1">
      <alignment horizontal="center" vertical="center" wrapText="1"/>
      <protection locked="0"/>
    </xf>
    <xf numFmtId="49" fontId="1" fillId="7" borderId="1" xfId="55" applyNumberFormat="1" applyFont="1" applyFill="1" applyBorder="1" applyAlignment="1" applyProtection="1">
      <alignment horizontal="right"/>
    </xf>
    <xf numFmtId="0" fontId="1" fillId="7" borderId="2" xfId="55" applyFont="1" applyFill="1" applyBorder="1" applyAlignment="1" applyProtection="1">
      <alignment horizontal="left" vertical="center"/>
    </xf>
    <xf numFmtId="0" fontId="1" fillId="7" borderId="3" xfId="55" applyFont="1" applyFill="1" applyBorder="1" applyAlignment="1" applyProtection="1">
      <alignment horizontal="left" vertical="center"/>
    </xf>
    <xf numFmtId="0" fontId="1" fillId="7" borderId="3" xfId="55" applyFont="1" applyFill="1" applyBorder="1" applyAlignment="1" applyProtection="1">
      <alignment horizontal="left" vertical="center"/>
      <protection locked="0"/>
    </xf>
    <xf numFmtId="0" fontId="1" fillId="7" borderId="4" xfId="55" applyFont="1" applyFill="1" applyBorder="1" applyAlignment="1" applyProtection="1">
      <alignment horizontal="left" vertical="center"/>
      <protection locked="0"/>
    </xf>
    <xf numFmtId="49" fontId="6" fillId="0" borderId="1" xfId="0" applyNumberFormat="1" applyFont="1" applyBorder="1" applyAlignment="1" applyProtection="1">
      <alignment horizontal="right" vertical="center"/>
    </xf>
    <xf numFmtId="0" fontId="1" fillId="0" borderId="1" xfId="0" applyFont="1" applyBorder="1" applyAlignment="1" applyProtection="1">
      <alignment horizontal="left" vertical="top" wrapText="1"/>
    </xf>
    <xf numFmtId="0" fontId="6" fillId="0" borderId="1" xfId="0" applyFont="1" applyBorder="1" applyAlignment="1" applyProtection="1">
      <alignment horizontal="center" vertical="center"/>
    </xf>
    <xf numFmtId="1" fontId="6" fillId="0" borderId="1" xfId="0" applyNumberFormat="1" applyFont="1" applyBorder="1" applyAlignment="1" applyProtection="1">
      <alignment horizontal="center" vertical="center" shrinkToFit="1"/>
    </xf>
    <xf numFmtId="4" fontId="7" fillId="0" borderId="1" xfId="53" applyNumberFormat="1" applyFont="1" applyBorder="1" applyAlignment="1" applyProtection="1">
      <alignment horizontal="center"/>
      <protection locked="0"/>
    </xf>
    <xf numFmtId="180" fontId="6" fillId="0" borderId="1" xfId="0" applyNumberFormat="1" applyFont="1" applyBorder="1" applyAlignment="1" applyProtection="1">
      <alignment vertical="center"/>
      <protection locked="0"/>
    </xf>
    <xf numFmtId="0" fontId="1" fillId="0" borderId="1" xfId="0" applyFont="1" applyBorder="1" applyAlignment="1" applyProtection="1">
      <alignment horizontal="center" vertical="center" wrapText="1"/>
    </xf>
    <xf numFmtId="0" fontId="0" fillId="7" borderId="2" xfId="0" applyFont="1" applyFill="1" applyBorder="1" applyAlignment="1" applyProtection="1">
      <alignment horizontal="right" vertical="center" wrapText="1"/>
    </xf>
    <xf numFmtId="0" fontId="0" fillId="7" borderId="3" xfId="0" applyFont="1" applyFill="1" applyBorder="1" applyAlignment="1" applyProtection="1">
      <alignment horizontal="right" vertical="center" wrapText="1"/>
    </xf>
    <xf numFmtId="0" fontId="0" fillId="7" borderId="4" xfId="0" applyFont="1" applyFill="1" applyBorder="1" applyAlignment="1" applyProtection="1">
      <alignment horizontal="right" vertical="center" wrapText="1"/>
      <protection locked="0"/>
    </xf>
    <xf numFmtId="179" fontId="1" fillId="7" borderId="1" xfId="0" applyNumberFormat="1" applyFont="1" applyFill="1" applyBorder="1" applyAlignment="1" applyProtection="1">
      <alignment horizontal="right" vertical="center" wrapText="1"/>
      <protection locked="0"/>
    </xf>
    <xf numFmtId="2" fontId="8" fillId="0" borderId="1" xfId="53" applyFont="1" applyBorder="1" applyAlignment="1" applyProtection="1">
      <alignment horizontal="center" vertical="center" wrapText="1"/>
    </xf>
    <xf numFmtId="2" fontId="8" fillId="0" borderId="1" xfId="53" applyFont="1" applyBorder="1" applyAlignment="1" applyProtection="1">
      <alignment horizontal="center" vertical="center" wrapText="1"/>
      <protection locked="0"/>
    </xf>
    <xf numFmtId="0" fontId="9" fillId="0" borderId="1" xfId="53" applyNumberFormat="1" applyFont="1" applyBorder="1" applyAlignment="1" applyProtection="1">
      <alignment horizontal="center" vertical="center" wrapText="1"/>
    </xf>
    <xf numFmtId="0" fontId="10" fillId="0" borderId="1" xfId="53" applyNumberFormat="1" applyFont="1" applyBorder="1" applyAlignment="1" applyProtection="1">
      <alignment horizontal="center" vertical="center"/>
    </xf>
    <xf numFmtId="0" fontId="9" fillId="0" borderId="1" xfId="53" applyNumberFormat="1" applyFont="1" applyBorder="1" applyAlignment="1" applyProtection="1">
      <alignment horizontal="center" vertical="center" wrapText="1"/>
      <protection locked="0"/>
    </xf>
    <xf numFmtId="0" fontId="11" fillId="0" borderId="2" xfId="53" applyNumberFormat="1" applyFont="1" applyBorder="1" applyAlignment="1" applyProtection="1">
      <alignment horizontal="center" vertical="center" wrapText="1"/>
    </xf>
    <xf numFmtId="0" fontId="11" fillId="0" borderId="3" xfId="53" applyNumberFormat="1" applyFont="1" applyBorder="1" applyAlignment="1" applyProtection="1">
      <alignment horizontal="center" vertical="center" wrapText="1"/>
    </xf>
    <xf numFmtId="0" fontId="11" fillId="0" borderId="3" xfId="53" applyNumberFormat="1" applyFont="1" applyBorder="1" applyAlignment="1" applyProtection="1">
      <alignment horizontal="center" vertical="center" wrapText="1"/>
      <protection locked="0"/>
    </xf>
    <xf numFmtId="0" fontId="11" fillId="0" borderId="4" xfId="53" applyNumberFormat="1" applyFont="1" applyBorder="1" applyAlignment="1" applyProtection="1">
      <alignment horizontal="center" vertical="center" wrapText="1"/>
      <protection locked="0"/>
    </xf>
    <xf numFmtId="0" fontId="10" fillId="0" borderId="1" xfId="53" applyNumberFormat="1" applyFont="1" applyBorder="1" applyAlignment="1" applyProtection="1">
      <alignment horizontal="center" vertical="center"/>
      <protection locked="0"/>
    </xf>
    <xf numFmtId="0" fontId="12" fillId="0" borderId="1" xfId="53" applyNumberFormat="1" applyFont="1" applyBorder="1" applyAlignment="1" applyProtection="1">
      <alignment horizontal="center" vertical="center"/>
    </xf>
    <xf numFmtId="0" fontId="13" fillId="0" borderId="1" xfId="53" applyNumberFormat="1" applyFont="1" applyBorder="1" applyAlignment="1" applyProtection="1">
      <alignment horizontal="center" vertical="center"/>
    </xf>
    <xf numFmtId="0" fontId="13" fillId="0" borderId="1" xfId="53" applyNumberFormat="1" applyFont="1" applyBorder="1" applyAlignment="1" applyProtection="1">
      <alignment horizontal="center" vertical="center"/>
      <protection locked="0"/>
    </xf>
    <xf numFmtId="49" fontId="9" fillId="0" borderId="1" xfId="53" applyNumberFormat="1" applyFont="1" applyBorder="1" applyAlignment="1" applyProtection="1">
      <alignment horizontal="center" vertical="center"/>
    </xf>
    <xf numFmtId="0" fontId="9" fillId="0" borderId="1" xfId="53" applyNumberFormat="1" applyFont="1" applyBorder="1" applyAlignment="1" applyProtection="1">
      <alignment horizontal="left" vertical="center"/>
    </xf>
    <xf numFmtId="0" fontId="9" fillId="0" borderId="1" xfId="53" applyNumberFormat="1" applyFont="1" applyBorder="1" applyAlignment="1" applyProtection="1">
      <alignment horizontal="left" vertical="center"/>
      <protection locked="0"/>
    </xf>
    <xf numFmtId="1" fontId="7" fillId="0" borderId="1" xfId="53" applyNumberFormat="1" applyFont="1" applyBorder="1" applyAlignment="1" applyProtection="1">
      <alignment horizontal="center" vertical="justify"/>
    </xf>
    <xf numFmtId="2" fontId="7" fillId="0" borderId="1" xfId="53" applyFont="1" applyBorder="1" applyAlignment="1" applyProtection="1">
      <alignment wrapText="1"/>
    </xf>
    <xf numFmtId="2" fontId="7" fillId="0" borderId="1" xfId="53" applyFont="1" applyBorder="1" applyAlignment="1" applyProtection="1">
      <alignment horizontal="center" wrapText="1"/>
    </xf>
    <xf numFmtId="4" fontId="7" fillId="0" borderId="1" xfId="53" applyNumberFormat="1" applyFont="1" applyBorder="1" applyAlignment="1" applyProtection="1">
      <alignment horizontal="center" wrapText="1"/>
    </xf>
    <xf numFmtId="4" fontId="14" fillId="0" borderId="1" xfId="53" applyNumberFormat="1" applyFont="1" applyBorder="1" applyAlignment="1" applyProtection="1">
      <protection locked="0"/>
    </xf>
    <xf numFmtId="1" fontId="7" fillId="0" borderId="1" xfId="53" applyNumberFormat="1" applyFont="1" applyBorder="1" applyAlignment="1" applyProtection="1">
      <alignment horizontal="center" vertical="center" wrapText="1"/>
    </xf>
    <xf numFmtId="2" fontId="7" fillId="0" borderId="1" xfId="53" applyFont="1" applyBorder="1" applyAlignment="1" applyProtection="1">
      <alignment horizontal="center"/>
    </xf>
    <xf numFmtId="4" fontId="7" fillId="0" borderId="1" xfId="53" applyNumberFormat="1" applyFont="1" applyBorder="1" applyAlignment="1" applyProtection="1">
      <protection locked="0"/>
    </xf>
    <xf numFmtId="1" fontId="7" fillId="0" borderId="1" xfId="53" applyNumberFormat="1" applyFont="1" applyBorder="1" applyAlignment="1" applyProtection="1">
      <alignment horizontal="center" vertical="center"/>
    </xf>
    <xf numFmtId="4" fontId="7" fillId="0" borderId="1" xfId="53" applyNumberFormat="1" applyFont="1" applyBorder="1" applyAlignment="1" applyProtection="1">
      <alignment horizontal="center"/>
    </xf>
    <xf numFmtId="2" fontId="7" fillId="0" borderId="1" xfId="53" applyFont="1" applyBorder="1" applyAlignment="1" applyProtection="1"/>
    <xf numFmtId="181" fontId="14" fillId="0" borderId="1" xfId="53" applyNumberFormat="1" applyFont="1" applyBorder="1" applyAlignment="1" applyProtection="1">
      <protection locked="0"/>
    </xf>
    <xf numFmtId="4" fontId="7" fillId="0" borderId="1" xfId="53" applyNumberFormat="1" applyFont="1" applyBorder="1" applyAlignment="1" applyProtection="1"/>
    <xf numFmtId="181" fontId="7" fillId="0" borderId="1" xfId="53" applyNumberFormat="1" applyFont="1" applyBorder="1" applyAlignment="1" applyProtection="1">
      <alignment horizontal="center"/>
      <protection locked="0"/>
    </xf>
    <xf numFmtId="181" fontId="7" fillId="0" borderId="1" xfId="53" applyNumberFormat="1" applyFont="1" applyBorder="1" applyAlignment="1" applyProtection="1">
      <protection locked="0"/>
    </xf>
    <xf numFmtId="2" fontId="7" fillId="0" borderId="1" xfId="53" applyFont="1" applyBorder="1" applyAlignment="1" applyProtection="1">
      <alignment vertical="top" wrapText="1"/>
    </xf>
    <xf numFmtId="2" fontId="7" fillId="0" borderId="1" xfId="53" applyFont="1" applyBorder="1" applyAlignment="1" applyProtection="1">
      <alignment horizontal="left" wrapText="1"/>
    </xf>
    <xf numFmtId="2" fontId="15" fillId="0" borderId="1" xfId="53" applyFont="1" applyBorder="1" applyAlignment="1" applyProtection="1">
      <alignment horizontal="left" vertical="center"/>
    </xf>
    <xf numFmtId="2" fontId="15" fillId="0" borderId="1" xfId="53" applyFont="1" applyBorder="1" applyAlignment="1" applyProtection="1">
      <alignment horizontal="center" vertical="center"/>
      <protection locked="0"/>
    </xf>
    <xf numFmtId="2" fontId="15" fillId="0" borderId="1" xfId="53" applyFont="1" applyBorder="1" applyAlignment="1" applyProtection="1">
      <alignment horizontal="left" vertical="center"/>
      <protection locked="0"/>
    </xf>
    <xf numFmtId="2" fontId="7" fillId="0" borderId="1" xfId="53" applyFont="1" applyBorder="1" applyAlignment="1" applyProtection="1">
      <alignment horizontal="center" vertical="center"/>
    </xf>
    <xf numFmtId="4" fontId="7" fillId="0" borderId="1" xfId="53" applyNumberFormat="1" applyFont="1" applyBorder="1" applyAlignment="1" applyProtection="1">
      <alignment horizontal="center" vertical="center"/>
    </xf>
    <xf numFmtId="2" fontId="15" fillId="0" borderId="1" xfId="53" applyFont="1" applyBorder="1" applyAlignment="1" applyProtection="1"/>
    <xf numFmtId="2" fontId="15" fillId="0" borderId="1" xfId="53" applyFont="1" applyBorder="1" applyAlignment="1" applyProtection="1">
      <alignment horizontal="center"/>
    </xf>
    <xf numFmtId="4" fontId="16" fillId="0" borderId="1" xfId="53" applyNumberFormat="1" applyFont="1" applyBorder="1" applyAlignment="1" applyProtection="1">
      <alignment horizontal="right" wrapText="1"/>
      <protection locked="0"/>
    </xf>
    <xf numFmtId="2" fontId="7" fillId="0" borderId="1" xfId="53" applyFont="1" applyBorder="1" applyAlignment="1" applyProtection="1">
      <alignment horizontal="center" vertical="center" wrapText="1"/>
    </xf>
    <xf numFmtId="4" fontId="17" fillId="0" borderId="1" xfId="53" applyNumberFormat="1" applyFont="1" applyBorder="1" applyAlignment="1" applyProtection="1">
      <alignment horizontal="center" wrapText="1"/>
      <protection locked="0"/>
    </xf>
    <xf numFmtId="4" fontId="17" fillId="0" borderId="1" xfId="53" applyNumberFormat="1" applyFont="1" applyBorder="1" applyAlignment="1" applyProtection="1">
      <alignment wrapText="1"/>
      <protection locked="0"/>
    </xf>
    <xf numFmtId="0" fontId="9" fillId="0" borderId="1" xfId="53" applyNumberFormat="1" applyFont="1" applyBorder="1" applyAlignment="1" applyProtection="1">
      <alignment horizontal="center" vertical="center"/>
    </xf>
    <xf numFmtId="2" fontId="7" fillId="0" borderId="1" xfId="53" applyFont="1" applyBorder="1" applyAlignment="1" applyProtection="1">
      <alignment horizontal="justify" wrapText="1"/>
    </xf>
    <xf numFmtId="0" fontId="18" fillId="0" borderId="1" xfId="53" applyNumberFormat="1" applyFont="1" applyBorder="1" applyAlignment="1" applyProtection="1">
      <alignment horizontal="center" vertical="center"/>
    </xf>
    <xf numFmtId="2" fontId="19" fillId="0" borderId="1" xfId="53" applyFont="1" applyBorder="1" applyAlignment="1" applyProtection="1">
      <alignment horizontal="center"/>
    </xf>
    <xf numFmtId="4" fontId="7" fillId="0" borderId="1" xfId="53" applyNumberFormat="1" applyFont="1" applyBorder="1" applyAlignment="1" applyProtection="1">
      <alignment horizontal="right"/>
      <protection locked="0"/>
    </xf>
    <xf numFmtId="4" fontId="20" fillId="0" borderId="2" xfId="53" applyNumberFormat="1" applyFont="1" applyBorder="1" applyAlignment="1" applyProtection="1">
      <alignment horizontal="right" vertical="center" wrapText="1"/>
    </xf>
    <xf numFmtId="4" fontId="20" fillId="0" borderId="3" xfId="53" applyNumberFormat="1" applyFont="1" applyBorder="1" applyAlignment="1" applyProtection="1">
      <alignment horizontal="right" vertical="center" wrapText="1"/>
    </xf>
    <xf numFmtId="4" fontId="20" fillId="0" borderId="4" xfId="53" applyNumberFormat="1" applyFont="1" applyBorder="1" applyAlignment="1" applyProtection="1">
      <alignment horizontal="right" vertical="center" wrapText="1"/>
      <protection locked="0"/>
    </xf>
    <xf numFmtId="4" fontId="20" fillId="0" borderId="1" xfId="53" applyNumberFormat="1" applyFont="1" applyBorder="1" applyAlignment="1" applyProtection="1">
      <alignment horizontal="right" vertical="center" wrapText="1"/>
      <protection locked="0"/>
    </xf>
    <xf numFmtId="4" fontId="20" fillId="0" borderId="5" xfId="53" applyNumberFormat="1" applyFont="1" applyBorder="1" applyAlignment="1" applyProtection="1">
      <alignment horizontal="right" vertical="center" wrapText="1"/>
      <protection locked="0"/>
    </xf>
    <xf numFmtId="4" fontId="20" fillId="0" borderId="6" xfId="53" applyNumberFormat="1" applyFont="1" applyBorder="1" applyAlignment="1" applyProtection="1">
      <alignment horizontal="right" vertical="center" wrapText="1"/>
      <protection locked="0"/>
    </xf>
    <xf numFmtId="2" fontId="8" fillId="8" borderId="1" xfId="53" applyFont="1" applyFill="1" applyBorder="1" applyAlignment="1" applyProtection="1">
      <alignment horizontal="center" vertical="center" wrapText="1"/>
    </xf>
    <xf numFmtId="4" fontId="8" fillId="8" borderId="1" xfId="53" applyNumberFormat="1" applyFont="1" applyFill="1" applyBorder="1" applyAlignment="1" applyProtection="1">
      <alignment horizontal="center" vertical="center" wrapText="1"/>
      <protection locked="0"/>
    </xf>
    <xf numFmtId="0" fontId="0" fillId="0" borderId="0" xfId="0" applyProtection="1">
      <protection locked="0"/>
    </xf>
    <xf numFmtId="2" fontId="8" fillId="0" borderId="7" xfId="53" applyFont="1" applyBorder="1" applyAlignment="1" applyProtection="1">
      <alignment horizontal="center" vertical="center" wrapText="1"/>
    </xf>
    <xf numFmtId="2" fontId="21" fillId="0" borderId="2" xfId="53" applyFont="1" applyBorder="1" applyProtection="1">
      <alignment horizontal="left" vertical="top" wrapText="1"/>
    </xf>
    <xf numFmtId="2" fontId="21" fillId="0" borderId="3" xfId="53" applyFont="1" applyBorder="1" applyProtection="1">
      <alignment horizontal="left" vertical="top" wrapText="1"/>
    </xf>
    <xf numFmtId="2" fontId="21" fillId="0" borderId="3" xfId="53" applyFont="1" applyBorder="1" applyProtection="1">
      <alignment horizontal="left" vertical="top" wrapText="1"/>
      <protection locked="0"/>
    </xf>
    <xf numFmtId="2" fontId="21" fillId="0" borderId="8" xfId="53" applyFont="1" applyBorder="1" applyProtection="1">
      <alignment horizontal="left" vertical="top" wrapText="1"/>
      <protection locked="0"/>
    </xf>
    <xf numFmtId="1" fontId="10" fillId="9" borderId="7" xfId="53" applyNumberFormat="1" applyFont="1" applyFill="1" applyBorder="1" applyAlignment="1" applyProtection="1">
      <alignment horizontal="center" vertical="center"/>
    </xf>
    <xf numFmtId="0" fontId="10" fillId="9" borderId="1" xfId="53" applyNumberFormat="1" applyFont="1" applyFill="1" applyBorder="1" applyAlignment="1" applyProtection="1">
      <alignment horizontal="center" vertical="center" wrapText="1"/>
    </xf>
    <xf numFmtId="0" fontId="10" fillId="9" borderId="1" xfId="53" applyNumberFormat="1" applyFont="1" applyFill="1" applyBorder="1" applyAlignment="1" applyProtection="1">
      <alignment horizontal="center" vertical="center"/>
    </xf>
    <xf numFmtId="4" fontId="22" fillId="9" borderId="1" xfId="53" applyNumberFormat="1" applyFont="1" applyFill="1" applyBorder="1" applyAlignment="1" applyProtection="1">
      <alignment horizontal="center" vertical="center"/>
      <protection locked="0"/>
    </xf>
    <xf numFmtId="4" fontId="10" fillId="9" borderId="5" xfId="53" applyNumberFormat="1" applyFont="1" applyFill="1" applyBorder="1" applyAlignment="1" applyProtection="1">
      <alignment horizontal="center" vertical="center"/>
      <protection locked="0"/>
    </xf>
    <xf numFmtId="0" fontId="10" fillId="9" borderId="7" xfId="53" applyNumberFormat="1" applyFont="1" applyFill="1" applyBorder="1" applyAlignment="1" applyProtection="1">
      <alignment horizontal="center" vertical="center"/>
    </xf>
    <xf numFmtId="182" fontId="23" fillId="0" borderId="7" xfId="53" applyNumberFormat="1" applyFont="1" applyBorder="1" applyAlignment="1" applyProtection="1">
      <alignment horizontal="center" vertical="center"/>
    </xf>
    <xf numFmtId="0" fontId="6" fillId="0" borderId="1" xfId="53" applyNumberFormat="1" applyFont="1" applyBorder="1" applyAlignment="1" applyProtection="1">
      <alignment horizontal="left" vertical="center" wrapText="1"/>
    </xf>
    <xf numFmtId="0" fontId="6" fillId="0" borderId="1" xfId="53" applyNumberFormat="1" applyFont="1" applyBorder="1" applyAlignment="1" applyProtection="1">
      <alignment horizontal="center" vertical="center"/>
    </xf>
    <xf numFmtId="181" fontId="1" fillId="0" borderId="1" xfId="53" applyNumberFormat="1" applyFont="1" applyBorder="1" applyProtection="1">
      <alignment horizontal="left" vertical="top" wrapText="1"/>
      <protection locked="0"/>
    </xf>
    <xf numFmtId="4" fontId="6" fillId="0" borderId="5" xfId="53" applyNumberFormat="1" applyFont="1" applyBorder="1" applyAlignment="1" applyProtection="1">
      <alignment horizontal="center" vertical="center"/>
      <protection locked="0"/>
    </xf>
    <xf numFmtId="2" fontId="5" fillId="0" borderId="1" xfId="53" applyFont="1" applyBorder="1" applyAlignment="1" applyProtection="1">
      <alignment horizontal="left" vertical="center" wrapText="1"/>
    </xf>
    <xf numFmtId="2" fontId="14" fillId="0" borderId="1" xfId="53" applyFont="1" applyBorder="1" applyAlignment="1" applyProtection="1">
      <alignment horizontal="center" wrapText="1"/>
    </xf>
    <xf numFmtId="1" fontId="7" fillId="0" borderId="1" xfId="53" applyNumberFormat="1" applyFont="1" applyBorder="1" applyAlignment="1" applyProtection="1">
      <alignment horizontal="center"/>
    </xf>
    <xf numFmtId="181" fontId="2" fillId="0" borderId="1" xfId="53" applyNumberFormat="1" applyFont="1" applyBorder="1" applyAlignment="1" applyProtection="1">
      <protection locked="0"/>
    </xf>
    <xf numFmtId="4" fontId="7" fillId="0" borderId="5" xfId="53" applyNumberFormat="1" applyFont="1" applyBorder="1" applyAlignment="1" applyProtection="1">
      <alignment horizontal="center" wrapText="1"/>
      <protection locked="0"/>
    </xf>
    <xf numFmtId="2" fontId="21" fillId="0" borderId="1" xfId="53" applyFont="1" applyBorder="1" applyAlignment="1" applyProtection="1">
      <alignment horizontal="left" vertical="center" wrapText="1"/>
    </xf>
    <xf numFmtId="2" fontId="7" fillId="0" borderId="1" xfId="53" applyFont="1" applyBorder="1" applyAlignment="1" applyProtection="1">
      <alignment horizontal="center" vertical="center" wrapText="1"/>
    </xf>
    <xf numFmtId="2" fontId="1" fillId="0" borderId="1" xfId="53" applyFont="1" applyBorder="1" applyAlignment="1" applyProtection="1">
      <alignment horizontal="left" wrapText="1"/>
    </xf>
    <xf numFmtId="2" fontId="14" fillId="0" borderId="1" xfId="53" applyFont="1" applyBorder="1" applyAlignment="1" applyProtection="1">
      <alignment horizontal="center"/>
    </xf>
    <xf numFmtId="1" fontId="14" fillId="0" borderId="1" xfId="53" applyNumberFormat="1" applyFont="1" applyBorder="1" applyAlignment="1" applyProtection="1">
      <alignment horizontal="center"/>
    </xf>
    <xf numFmtId="0" fontId="1" fillId="0" borderId="1" xfId="53" applyNumberFormat="1" applyFont="1" applyBorder="1" applyAlignment="1" applyProtection="1">
      <alignment horizontal="left" vertical="center" wrapText="1"/>
    </xf>
    <xf numFmtId="0" fontId="10" fillId="9" borderId="2" xfId="53" applyNumberFormat="1" applyFont="1" applyFill="1" applyBorder="1" applyAlignment="1" applyProtection="1">
      <alignment horizontal="right" vertical="center"/>
    </xf>
    <xf numFmtId="0" fontId="10" fillId="9" borderId="3" xfId="53" applyNumberFormat="1" applyFont="1" applyFill="1" applyBorder="1" applyAlignment="1" applyProtection="1">
      <alignment horizontal="right" vertical="center"/>
    </xf>
    <xf numFmtId="0" fontId="10" fillId="9" borderId="4" xfId="53" applyNumberFormat="1" applyFont="1" applyFill="1" applyBorder="1" applyAlignment="1" applyProtection="1">
      <alignment horizontal="right" vertical="center"/>
      <protection locked="0"/>
    </xf>
    <xf numFmtId="183" fontId="14" fillId="0" borderId="7" xfId="53" applyNumberFormat="1" applyFont="1" applyBorder="1" applyAlignment="1" applyProtection="1">
      <alignment horizontal="center" vertical="center"/>
    </xf>
    <xf numFmtId="2" fontId="14" fillId="0" borderId="1" xfId="53" applyFont="1" applyBorder="1" applyProtection="1">
      <alignment horizontal="left" vertical="top" wrapText="1"/>
    </xf>
    <xf numFmtId="4" fontId="14" fillId="0" borderId="5" xfId="53" applyNumberFormat="1" applyFont="1" applyBorder="1" applyAlignment="1" applyProtection="1">
      <alignment horizontal="right" wrapText="1"/>
      <protection locked="0"/>
    </xf>
    <xf numFmtId="183" fontId="7" fillId="0" borderId="7" xfId="53" applyNumberFormat="1" applyFont="1" applyBorder="1" applyAlignment="1" applyProtection="1">
      <alignment horizontal="center" vertical="center"/>
    </xf>
    <xf numFmtId="2" fontId="7" fillId="0" borderId="1" xfId="53" applyFont="1" applyBorder="1" applyProtection="1">
      <alignment horizontal="left" vertical="top" wrapText="1"/>
    </xf>
    <xf numFmtId="2" fontId="7" fillId="0" borderId="1" xfId="53" applyFont="1" applyBorder="1" applyAlignment="1" applyProtection="1">
      <alignment horizontal="center"/>
    </xf>
    <xf numFmtId="0" fontId="7" fillId="0" borderId="1" xfId="53" applyNumberFormat="1" applyFont="1" applyBorder="1" applyAlignment="1" applyProtection="1">
      <alignment horizontal="center" vertical="center"/>
    </xf>
    <xf numFmtId="0" fontId="2" fillId="0" borderId="1" xfId="50" applyFont="1" applyBorder="1" applyAlignment="1" applyProtection="1">
      <alignment horizontal="center" wrapText="1"/>
    </xf>
    <xf numFmtId="182" fontId="7" fillId="0" borderId="7" xfId="53" applyNumberFormat="1" applyFont="1" applyBorder="1" applyAlignment="1" applyProtection="1">
      <alignment horizontal="center" vertical="center" wrapText="1"/>
    </xf>
    <xf numFmtId="4" fontId="7" fillId="0" borderId="5" xfId="53" applyNumberFormat="1" applyFont="1" applyBorder="1" applyAlignment="1" applyProtection="1">
      <alignment horizontal="right" wrapText="1"/>
      <protection locked="0"/>
    </xf>
    <xf numFmtId="183" fontId="7" fillId="0" borderId="7" xfId="53" applyNumberFormat="1" applyFont="1" applyBorder="1" applyAlignment="1" applyProtection="1">
      <alignment horizontal="center" vertical="center" wrapText="1"/>
    </xf>
    <xf numFmtId="0" fontId="10" fillId="10" borderId="7" xfId="53" applyNumberFormat="1" applyFont="1" applyFill="1" applyBorder="1" applyAlignment="1" applyProtection="1">
      <alignment horizontal="center" vertical="center"/>
    </xf>
    <xf numFmtId="0" fontId="10" fillId="10" borderId="2" xfId="53" applyNumberFormat="1" applyFont="1" applyFill="1" applyBorder="1" applyAlignment="1" applyProtection="1">
      <alignment horizontal="right" vertical="center"/>
    </xf>
    <xf numFmtId="0" fontId="10" fillId="10" borderId="3" xfId="53" applyNumberFormat="1" applyFont="1" applyFill="1" applyBorder="1" applyAlignment="1" applyProtection="1">
      <alignment horizontal="right" vertical="center"/>
    </xf>
    <xf numFmtId="0" fontId="10" fillId="10" borderId="4" xfId="53" applyNumberFormat="1" applyFont="1" applyFill="1" applyBorder="1" applyAlignment="1" applyProtection="1">
      <alignment horizontal="right" vertical="center"/>
      <protection locked="0"/>
    </xf>
    <xf numFmtId="4" fontId="10" fillId="10" borderId="5" xfId="53" applyNumberFormat="1" applyFont="1" applyFill="1" applyBorder="1" applyAlignment="1" applyProtection="1">
      <alignment horizontal="center" vertical="center"/>
      <protection locked="0"/>
    </xf>
    <xf numFmtId="0" fontId="10" fillId="10" borderId="1" xfId="53" applyNumberFormat="1" applyFont="1" applyFill="1" applyBorder="1" applyAlignment="1" applyProtection="1">
      <alignment horizontal="center" vertical="center"/>
    </xf>
    <xf numFmtId="4" fontId="22" fillId="10" borderId="1" xfId="53" applyNumberFormat="1" applyFont="1" applyFill="1" applyBorder="1" applyAlignment="1" applyProtection="1">
      <alignment horizontal="center" vertical="center"/>
      <protection locked="0"/>
    </xf>
    <xf numFmtId="1" fontId="7" fillId="0" borderId="1" xfId="53" applyNumberFormat="1" applyFont="1" applyBorder="1" applyAlignment="1" applyProtection="1">
      <alignment horizontal="center" wrapText="1"/>
    </xf>
    <xf numFmtId="0" fontId="2" fillId="0" borderId="1" xfId="50" applyFont="1" applyBorder="1" applyAlignment="1" applyProtection="1">
      <alignment horizontal="center" vertical="center" wrapText="1"/>
    </xf>
    <xf numFmtId="0" fontId="10" fillId="0" borderId="7" xfId="53" applyNumberFormat="1" applyFont="1" applyBorder="1" applyAlignment="1" applyProtection="1">
      <alignment horizontal="center" vertical="center"/>
    </xf>
    <xf numFmtId="0" fontId="10" fillId="0" borderId="2" xfId="53" applyNumberFormat="1" applyFont="1" applyBorder="1" applyAlignment="1" applyProtection="1">
      <alignment horizontal="right" vertical="center"/>
    </xf>
    <xf numFmtId="0" fontId="10" fillId="0" borderId="3" xfId="53" applyNumberFormat="1" applyFont="1" applyBorder="1" applyAlignment="1" applyProtection="1">
      <alignment horizontal="right" vertical="center"/>
    </xf>
    <xf numFmtId="0" fontId="10" fillId="0" borderId="4" xfId="53" applyNumberFormat="1" applyFont="1" applyBorder="1" applyAlignment="1" applyProtection="1">
      <alignment horizontal="right" vertical="center"/>
      <protection locked="0"/>
    </xf>
    <xf numFmtId="4" fontId="10" fillId="0" borderId="5" xfId="53" applyNumberFormat="1" applyFont="1" applyBorder="1" applyAlignment="1" applyProtection="1">
      <alignment horizontal="center" vertical="center"/>
      <protection locked="0"/>
    </xf>
    <xf numFmtId="0" fontId="10" fillId="9" borderId="1" xfId="53" applyNumberFormat="1" applyFont="1" applyFill="1" applyBorder="1" applyAlignment="1" applyProtection="1">
      <alignment horizontal="center" vertical="center"/>
      <protection locked="0"/>
    </xf>
    <xf numFmtId="0" fontId="24" fillId="0" borderId="7" xfId="53" applyNumberFormat="1" applyFont="1" applyBorder="1" applyAlignment="1" applyProtection="1">
      <alignment horizontal="center" vertical="center"/>
    </xf>
    <xf numFmtId="4" fontId="14" fillId="0" borderId="5" xfId="53" applyNumberFormat="1" applyFont="1" applyBorder="1" applyAlignment="1" applyProtection="1">
      <alignment horizontal="right"/>
      <protection locked="0"/>
    </xf>
    <xf numFmtId="2" fontId="14" fillId="0" borderId="9" xfId="53" applyFont="1" applyBorder="1" applyProtection="1">
      <alignment horizontal="left" vertical="top" wrapText="1"/>
    </xf>
    <xf numFmtId="0" fontId="10" fillId="9" borderId="1" xfId="53" applyNumberFormat="1" applyFont="1" applyFill="1" applyBorder="1" applyAlignment="1" applyProtection="1">
      <alignment horizontal="right" vertical="center"/>
    </xf>
    <xf numFmtId="0" fontId="10" fillId="9" borderId="1" xfId="53" applyNumberFormat="1" applyFont="1" applyFill="1" applyBorder="1" applyAlignment="1" applyProtection="1">
      <alignment horizontal="right" vertical="center"/>
      <protection locked="0"/>
    </xf>
    <xf numFmtId="0" fontId="10" fillId="0" borderId="10" xfId="53" applyNumberFormat="1" applyFont="1" applyBorder="1" applyAlignment="1" applyProtection="1">
      <alignment horizontal="center" vertical="center"/>
    </xf>
    <xf numFmtId="0" fontId="10" fillId="0" borderId="11" xfId="53" applyNumberFormat="1" applyFont="1" applyBorder="1" applyAlignment="1" applyProtection="1">
      <alignment horizontal="right" vertical="center"/>
    </xf>
    <xf numFmtId="4" fontId="10" fillId="0" borderId="11" xfId="53" applyNumberFormat="1" applyFont="1" applyBorder="1" applyAlignment="1">
      <alignment horizontal="right" vertical="center"/>
    </xf>
    <xf numFmtId="4" fontId="10" fillId="0" borderId="12" xfId="53" applyNumberFormat="1" applyFont="1" applyBorder="1" applyAlignment="1">
      <alignment horizontal="center" vertical="center"/>
    </xf>
    <xf numFmtId="0" fontId="25" fillId="11" borderId="10" xfId="53" applyNumberFormat="1" applyFont="1" applyFill="1" applyBorder="1" applyAlignment="1" applyProtection="1">
      <alignment horizontal="center" vertical="center" wrapText="1"/>
    </xf>
    <xf numFmtId="0" fontId="25" fillId="11" borderId="11" xfId="53" applyNumberFormat="1" applyFont="1" applyFill="1" applyBorder="1" applyAlignment="1" applyProtection="1">
      <alignment horizontal="center" vertical="center" wrapText="1"/>
    </xf>
    <xf numFmtId="0" fontId="25" fillId="11" borderId="11" xfId="53" applyNumberFormat="1" applyFont="1" applyFill="1" applyBorder="1" applyAlignment="1">
      <alignment horizontal="center" vertical="center" wrapText="1"/>
    </xf>
    <xf numFmtId="0" fontId="25" fillId="11" borderId="12" xfId="53" applyNumberFormat="1" applyFont="1" applyFill="1" applyBorder="1" applyAlignment="1">
      <alignment horizontal="center" vertical="center" wrapText="1"/>
    </xf>
    <xf numFmtId="0" fontId="26" fillId="0" borderId="7" xfId="53" applyNumberFormat="1" applyFont="1" applyBorder="1" applyAlignment="1" applyProtection="1">
      <alignment horizontal="center" vertical="center" wrapText="1"/>
    </xf>
    <xf numFmtId="0" fontId="26" fillId="0" borderId="13" xfId="53" applyNumberFormat="1" applyFont="1" applyBorder="1" applyAlignment="1" applyProtection="1">
      <alignment horizontal="left" vertical="center"/>
    </xf>
    <xf numFmtId="0" fontId="26" fillId="0" borderId="14" xfId="53" applyNumberFormat="1" applyFont="1" applyBorder="1" applyAlignment="1" applyProtection="1">
      <alignment horizontal="left" vertical="center"/>
    </xf>
    <xf numFmtId="0" fontId="26" fillId="0" borderId="14" xfId="53" applyNumberFormat="1" applyFont="1" applyBorder="1" applyAlignment="1">
      <alignment horizontal="left" vertical="center"/>
    </xf>
    <xf numFmtId="0" fontId="26" fillId="0" borderId="15" xfId="53" applyNumberFormat="1" applyFont="1" applyBorder="1" applyAlignment="1">
      <alignment horizontal="left" vertical="center"/>
    </xf>
    <xf numFmtId="0" fontId="9" fillId="9" borderId="7" xfId="53" applyNumberFormat="1" applyFont="1" applyFill="1" applyBorder="1" applyAlignment="1" applyProtection="1">
      <alignment horizontal="center" vertical="center"/>
    </xf>
    <xf numFmtId="0" fontId="9" fillId="9" borderId="2" xfId="53" applyNumberFormat="1" applyFont="1" applyFill="1" applyBorder="1" applyAlignment="1" applyProtection="1">
      <alignment horizontal="left" vertical="center"/>
    </xf>
    <xf numFmtId="0" fontId="9" fillId="9" borderId="3" xfId="53" applyNumberFormat="1" applyFont="1" applyFill="1" applyBorder="1" applyAlignment="1" applyProtection="1">
      <alignment horizontal="left" vertical="center"/>
    </xf>
    <xf numFmtId="0" fontId="9" fillId="9" borderId="4" xfId="53" applyNumberFormat="1" applyFont="1" applyFill="1" applyBorder="1" applyAlignment="1">
      <alignment horizontal="left" vertical="center"/>
    </xf>
    <xf numFmtId="4" fontId="9" fillId="9" borderId="5" xfId="53" applyNumberFormat="1" applyFont="1" applyFill="1" applyBorder="1" applyAlignment="1">
      <alignment horizontal="center" vertical="center"/>
    </xf>
    <xf numFmtId="0" fontId="26" fillId="0" borderId="16" xfId="53" applyNumberFormat="1" applyFont="1" applyBorder="1" applyAlignment="1" applyProtection="1">
      <alignment horizontal="right" vertical="center" wrapText="1"/>
    </xf>
    <xf numFmtId="0" fontId="26" fillId="0" borderId="3" xfId="53" applyNumberFormat="1" applyFont="1" applyBorder="1" applyAlignment="1" applyProtection="1">
      <alignment horizontal="right" vertical="center" wrapText="1"/>
    </xf>
    <xf numFmtId="0" fontId="26" fillId="0" borderId="4" xfId="53" applyNumberFormat="1" applyFont="1" applyBorder="1" applyAlignment="1">
      <alignment horizontal="right" vertical="center" wrapText="1"/>
    </xf>
    <xf numFmtId="4" fontId="27" fillId="0" borderId="5" xfId="53" applyNumberFormat="1" applyFont="1" applyBorder="1" applyAlignment="1">
      <alignment horizontal="center" vertical="center" wrapText="1"/>
    </xf>
    <xf numFmtId="0" fontId="25" fillId="0" borderId="17" xfId="53" applyNumberFormat="1" applyFont="1" applyBorder="1" applyAlignment="1" applyProtection="1">
      <alignment horizontal="right" vertical="center" wrapText="1"/>
    </xf>
    <xf numFmtId="0" fontId="25" fillId="0" borderId="18" xfId="53" applyNumberFormat="1" applyFont="1" applyBorder="1" applyAlignment="1" applyProtection="1">
      <alignment horizontal="right" vertical="center" wrapText="1"/>
    </xf>
    <xf numFmtId="0" fontId="25" fillId="0" borderId="19" xfId="53" applyNumberFormat="1" applyFont="1" applyBorder="1" applyAlignment="1">
      <alignment horizontal="right" vertical="center" wrapText="1"/>
    </xf>
    <xf numFmtId="4" fontId="27" fillId="0" borderId="6" xfId="53" applyNumberFormat="1" applyFont="1" applyBorder="1" applyAlignment="1">
      <alignment horizontal="center" vertical="center" wrapText="1"/>
    </xf>
    <xf numFmtId="49" fontId="14" fillId="12" borderId="1" xfId="50" applyNumberFormat="1" applyFont="1" applyFill="1" applyBorder="1" applyAlignment="1" applyProtection="1">
      <alignment horizontal="center" vertical="center" wrapText="1"/>
    </xf>
    <xf numFmtId="0" fontId="1" fillId="12" borderId="1" xfId="50" applyFont="1" applyFill="1" applyBorder="1" applyAlignment="1" applyProtection="1">
      <alignment horizontal="center" vertical="center"/>
    </xf>
    <xf numFmtId="0" fontId="1" fillId="12" borderId="1" xfId="50" applyFont="1" applyFill="1" applyBorder="1" applyAlignment="1" applyProtection="1">
      <alignment horizontal="center" vertical="center" wrapText="1"/>
    </xf>
    <xf numFmtId="2" fontId="1" fillId="12" borderId="1" xfId="50" applyNumberFormat="1" applyFont="1" applyFill="1" applyBorder="1" applyAlignment="1" applyProtection="1">
      <alignment horizontal="center" vertical="center" wrapText="1"/>
    </xf>
    <xf numFmtId="2" fontId="1" fillId="12" borderId="1" xfId="50" applyNumberFormat="1" applyFont="1" applyFill="1" applyBorder="1" applyAlignment="1" applyProtection="1">
      <alignment horizontal="center" vertical="center" wrapText="1"/>
      <protection locked="0"/>
    </xf>
    <xf numFmtId="49" fontId="14" fillId="12" borderId="1" xfId="55" applyNumberFormat="1" applyFill="1" applyBorder="1" applyAlignment="1" applyProtection="1">
      <alignment horizontal="center" vertical="center"/>
    </xf>
    <xf numFmtId="0" fontId="1" fillId="12" borderId="1" xfId="55" applyFont="1" applyFill="1" applyBorder="1" applyAlignment="1" applyProtection="1">
      <alignment horizontal="left" vertical="center"/>
    </xf>
    <xf numFmtId="0" fontId="1" fillId="12" borderId="1" xfId="55" applyFont="1" applyFill="1" applyBorder="1" applyAlignment="1" applyProtection="1">
      <alignment horizontal="left" vertical="center"/>
      <protection locked="0"/>
    </xf>
    <xf numFmtId="49" fontId="2" fillId="0" borderId="1" xfId="50" applyNumberFormat="1" applyFont="1" applyBorder="1" applyAlignment="1" applyProtection="1">
      <alignment horizontal="center" vertical="center" wrapText="1"/>
    </xf>
    <xf numFmtId="0" fontId="0" fillId="0" borderId="0" xfId="50" applyFont="1" applyAlignment="1" applyProtection="1">
      <alignment horizontal="left" vertical="center" wrapText="1"/>
    </xf>
    <xf numFmtId="0" fontId="0" fillId="0" borderId="1" xfId="50" applyFont="1" applyBorder="1" applyAlignment="1" applyProtection="1">
      <alignment horizontal="center" vertical="center" wrapText="1"/>
    </xf>
    <xf numFmtId="2" fontId="0" fillId="0" borderId="1" xfId="50" applyNumberFormat="1" applyFont="1" applyBorder="1" applyAlignment="1" applyProtection="1">
      <alignment horizontal="right" vertical="center" wrapText="1"/>
    </xf>
    <xf numFmtId="2" fontId="1" fillId="0" borderId="1" xfId="50" applyNumberFormat="1" applyFont="1" applyBorder="1" applyAlignment="1" applyProtection="1">
      <alignment horizontal="right" vertical="center" wrapText="1"/>
      <protection locked="0"/>
    </xf>
    <xf numFmtId="2" fontId="21" fillId="0" borderId="1" xfId="50" applyNumberFormat="1" applyFont="1" applyBorder="1" applyAlignment="1" applyProtection="1">
      <alignment horizontal="right" vertical="center" wrapText="1"/>
      <protection locked="0"/>
    </xf>
    <xf numFmtId="0" fontId="0" fillId="0" borderId="1" xfId="50" applyFont="1" applyBorder="1" applyAlignment="1" applyProtection="1">
      <alignment horizontal="left" vertical="center" wrapText="1"/>
    </xf>
    <xf numFmtId="2" fontId="0" fillId="13" borderId="1" xfId="50" applyNumberFormat="1" applyFont="1" applyFill="1" applyBorder="1" applyAlignment="1" applyProtection="1">
      <alignment horizontal="right" vertical="center" wrapText="1"/>
    </xf>
    <xf numFmtId="2" fontId="1" fillId="0" borderId="1" xfId="54" applyNumberFormat="1" applyFont="1" applyBorder="1" applyAlignment="1" applyProtection="1">
      <alignment horizontal="right" vertical="center"/>
    </xf>
    <xf numFmtId="0" fontId="1" fillId="12" borderId="1" xfId="50" applyFont="1" applyFill="1" applyBorder="1" applyAlignment="1" applyProtection="1">
      <alignment horizontal="right" vertical="center"/>
    </xf>
    <xf numFmtId="0" fontId="1" fillId="12" borderId="1" xfId="50" applyFont="1" applyFill="1" applyBorder="1" applyAlignment="1" applyProtection="1">
      <alignment horizontal="right" vertical="center"/>
      <protection locked="0"/>
    </xf>
    <xf numFmtId="2" fontId="0" fillId="12" borderId="1" xfId="50" applyNumberFormat="1" applyFont="1" applyFill="1" applyBorder="1" applyAlignment="1" applyProtection="1">
      <alignment horizontal="right" vertical="center" wrapText="1"/>
      <protection locked="0"/>
    </xf>
    <xf numFmtId="49" fontId="14" fillId="12" borderId="1" xfId="50" applyNumberFormat="1" applyFont="1" applyFill="1" applyBorder="1" applyAlignment="1" applyProtection="1">
      <alignment horizontal="center" vertical="center"/>
    </xf>
    <xf numFmtId="49" fontId="2" fillId="0" borderId="1" xfId="50" applyNumberFormat="1" applyFont="1" applyBorder="1" applyAlignment="1" applyProtection="1">
      <alignment horizontal="center" vertical="center"/>
    </xf>
    <xf numFmtId="0" fontId="1" fillId="0" borderId="1" xfId="50" applyFont="1" applyBorder="1" applyAlignment="1" applyProtection="1">
      <alignment horizontal="center" vertical="center"/>
    </xf>
    <xf numFmtId="0" fontId="0" fillId="0" borderId="1" xfId="50" applyFont="1" applyBorder="1" applyAlignment="1" applyProtection="1">
      <alignment horizontal="left" vertical="top" wrapText="1"/>
    </xf>
    <xf numFmtId="49" fontId="2" fillId="12" borderId="1" xfId="50" applyNumberFormat="1" applyFont="1" applyFill="1" applyBorder="1" applyAlignment="1" applyProtection="1">
      <alignment horizontal="center" vertical="center"/>
    </xf>
    <xf numFmtId="0" fontId="0" fillId="0" borderId="2" xfId="50" applyFont="1" applyBorder="1" applyAlignment="1" applyProtection="1">
      <alignment horizontal="left" vertical="top" wrapText="1"/>
    </xf>
    <xf numFmtId="0" fontId="0" fillId="0" borderId="3" xfId="50" applyFont="1" applyBorder="1" applyAlignment="1" applyProtection="1">
      <alignment horizontal="left" vertical="top" wrapText="1"/>
    </xf>
    <xf numFmtId="0" fontId="0" fillId="0" borderId="3" xfId="50" applyFont="1" applyBorder="1" applyAlignment="1" applyProtection="1">
      <alignment horizontal="left" vertical="top" wrapText="1"/>
      <protection locked="0"/>
    </xf>
    <xf numFmtId="0" fontId="0" fillId="0" borderId="4" xfId="50" applyFont="1" applyBorder="1" applyAlignment="1" applyProtection="1">
      <alignment horizontal="left" vertical="top" wrapText="1"/>
      <protection locked="0"/>
    </xf>
    <xf numFmtId="0" fontId="1" fillId="13" borderId="1" xfId="50" applyFont="1" applyFill="1" applyBorder="1" applyAlignment="1" applyProtection="1">
      <alignment horizontal="left" vertical="center" wrapText="1"/>
    </xf>
    <xf numFmtId="0" fontId="1" fillId="0" borderId="1" xfId="50" applyFont="1" applyBorder="1" applyAlignment="1" applyProtection="1">
      <alignment horizontal="center" vertical="center" wrapText="1"/>
    </xf>
    <xf numFmtId="2" fontId="1" fillId="13" borderId="1" xfId="54" applyNumberFormat="1" applyFont="1" applyFill="1" applyBorder="1" applyAlignment="1" applyProtection="1">
      <alignment horizontal="right" vertical="center" wrapText="1"/>
    </xf>
    <xf numFmtId="0" fontId="1" fillId="0" borderId="1" xfId="50" applyFont="1" applyBorder="1" applyAlignment="1" applyProtection="1">
      <alignment horizontal="left" vertical="center" wrapText="1"/>
    </xf>
    <xf numFmtId="0" fontId="1" fillId="0" borderId="2" xfId="50" applyFont="1" applyBorder="1" applyAlignment="1" applyProtection="1">
      <alignment horizontal="center" vertical="center"/>
    </xf>
    <xf numFmtId="2" fontId="1" fillId="0" borderId="3" xfId="54" applyNumberFormat="1" applyFont="1" applyBorder="1" applyAlignment="1" applyProtection="1">
      <alignment horizontal="right" vertical="center"/>
    </xf>
    <xf numFmtId="2" fontId="21" fillId="0" borderId="4" xfId="50" applyNumberFormat="1" applyFont="1" applyBorder="1" applyAlignment="1" applyProtection="1">
      <alignment horizontal="right" vertical="center" wrapText="1"/>
      <protection locked="0"/>
    </xf>
    <xf numFmtId="0" fontId="1" fillId="0" borderId="1" xfId="50" applyFont="1" applyBorder="1" applyAlignment="1" applyProtection="1">
      <alignment horizontal="left" vertical="top" wrapText="1"/>
    </xf>
    <xf numFmtId="2" fontId="1" fillId="0" borderId="3" xfId="50" applyNumberFormat="1" applyFont="1" applyBorder="1" applyAlignment="1" applyProtection="1">
      <alignment horizontal="right" vertical="center" wrapText="1"/>
      <protection locked="0"/>
    </xf>
    <xf numFmtId="2" fontId="0" fillId="0" borderId="1" xfId="50" applyNumberFormat="1" applyFont="1" applyBorder="1" applyAlignment="1" applyProtection="1">
      <alignment horizontal="right" vertical="center"/>
    </xf>
    <xf numFmtId="0" fontId="1" fillId="12" borderId="2" xfId="50" applyFont="1" applyFill="1" applyBorder="1" applyAlignment="1" applyProtection="1">
      <alignment horizontal="right" vertical="center"/>
    </xf>
    <xf numFmtId="0" fontId="1" fillId="12" borderId="3" xfId="50" applyFont="1" applyFill="1" applyBorder="1" applyAlignment="1" applyProtection="1">
      <alignment horizontal="right" vertical="center"/>
    </xf>
    <xf numFmtId="0" fontId="1" fillId="12" borderId="4" xfId="50" applyFont="1" applyFill="1" applyBorder="1" applyAlignment="1" applyProtection="1">
      <alignment horizontal="right" vertical="center"/>
      <protection locked="0"/>
    </xf>
    <xf numFmtId="49" fontId="2" fillId="12" borderId="1" xfId="50" applyNumberFormat="1" applyFont="1" applyFill="1" applyBorder="1" applyAlignment="1" applyProtection="1">
      <alignment horizontal="center" vertical="center" wrapText="1"/>
    </xf>
    <xf numFmtId="0" fontId="0" fillId="12" borderId="1" xfId="50" applyFont="1" applyFill="1" applyBorder="1" applyAlignment="1" applyProtection="1">
      <alignment horizontal="left" vertical="center" wrapText="1"/>
    </xf>
    <xf numFmtId="0" fontId="28" fillId="12" borderId="1" xfId="50" applyFill="1" applyBorder="1" applyAlignment="1" applyProtection="1">
      <alignment horizontal="left" vertical="center"/>
    </xf>
    <xf numFmtId="0" fontId="28" fillId="12" borderId="1" xfId="50" applyFill="1" applyBorder="1" applyAlignment="1" applyProtection="1">
      <alignment horizontal="left" vertical="center"/>
      <protection locked="0"/>
    </xf>
    <xf numFmtId="0" fontId="0" fillId="0" borderId="0" xfId="50" applyFont="1" applyAlignment="1" applyProtection="1">
      <alignment vertical="top" wrapText="1"/>
    </xf>
    <xf numFmtId="0" fontId="0" fillId="0" borderId="2" xfId="50" applyFont="1" applyBorder="1" applyAlignment="1" applyProtection="1">
      <alignment horizontal="left" vertical="center" wrapText="1"/>
    </xf>
    <xf numFmtId="0" fontId="0" fillId="0" borderId="3" xfId="50" applyFont="1" applyBorder="1" applyAlignment="1" applyProtection="1">
      <alignment horizontal="left" vertical="center" wrapText="1"/>
    </xf>
    <xf numFmtId="0" fontId="0" fillId="0" borderId="3" xfId="50" applyFont="1" applyBorder="1" applyAlignment="1" applyProtection="1">
      <alignment horizontal="left" vertical="center" wrapText="1"/>
      <protection locked="0"/>
    </xf>
    <xf numFmtId="0" fontId="0" fillId="0" borderId="4" xfId="50" applyFont="1" applyBorder="1" applyAlignment="1" applyProtection="1">
      <alignment horizontal="left" vertical="center" wrapText="1"/>
      <protection locked="0"/>
    </xf>
    <xf numFmtId="49" fontId="7" fillId="0" borderId="1" xfId="50" applyNumberFormat="1" applyFont="1" applyBorder="1" applyAlignment="1" applyProtection="1">
      <alignment horizontal="center" vertical="center"/>
    </xf>
    <xf numFmtId="0" fontId="21" fillId="0" borderId="1" xfId="50" applyFont="1" applyBorder="1" applyAlignment="1" applyProtection="1">
      <alignment horizontal="left" vertical="center" wrapText="1"/>
    </xf>
    <xf numFmtId="0" fontId="21" fillId="0" borderId="1" xfId="50" applyFont="1" applyBorder="1" applyAlignment="1" applyProtection="1">
      <alignment horizontal="center" vertical="center" wrapText="1"/>
    </xf>
    <xf numFmtId="2" fontId="21" fillId="0" borderId="1" xfId="50" applyNumberFormat="1" applyFont="1" applyBorder="1" applyAlignment="1" applyProtection="1">
      <alignment horizontal="right" vertical="center" wrapText="1"/>
    </xf>
    <xf numFmtId="0" fontId="21" fillId="0" borderId="1" xfId="50" applyFont="1" applyBorder="1" applyAlignment="1" applyProtection="1">
      <alignment horizontal="left" vertical="top" wrapText="1"/>
    </xf>
    <xf numFmtId="0" fontId="29" fillId="0" borderId="1" xfId="50" applyFont="1" applyBorder="1" applyAlignment="1" applyProtection="1">
      <alignment horizontal="left" vertical="center" wrapText="1"/>
    </xf>
    <xf numFmtId="0" fontId="29" fillId="0" borderId="1" xfId="50" applyFont="1" applyBorder="1" applyAlignment="1" applyProtection="1">
      <alignment horizontal="left" vertical="top" wrapText="1"/>
    </xf>
    <xf numFmtId="49" fontId="14" fillId="0" borderId="1" xfId="50" applyNumberFormat="1" applyFont="1" applyBorder="1" applyAlignment="1" applyProtection="1">
      <alignment horizontal="center" vertical="center"/>
    </xf>
    <xf numFmtId="2" fontId="1" fillId="0" borderId="1" xfId="50" applyNumberFormat="1" applyFont="1" applyBorder="1" applyAlignment="1" applyProtection="1">
      <alignment horizontal="right" vertical="center"/>
    </xf>
    <xf numFmtId="0" fontId="0" fillId="0" borderId="1" xfId="51" applyFont="1" applyBorder="1" applyAlignment="1" applyProtection="1">
      <alignment horizontal="left" vertical="top" wrapText="1"/>
    </xf>
    <xf numFmtId="0" fontId="21" fillId="14" borderId="1" xfId="50" applyFont="1" applyFill="1" applyBorder="1" applyAlignment="1" applyProtection="1">
      <alignment horizontal="left" vertical="top" wrapText="1"/>
    </xf>
    <xf numFmtId="0" fontId="0" fillId="0" borderId="1" xfId="52" applyFont="1" applyBorder="1" applyAlignment="1" applyProtection="1">
      <alignment horizontal="left" vertical="top" wrapText="1"/>
    </xf>
    <xf numFmtId="0" fontId="1" fillId="12" borderId="1" xfId="50" applyFont="1" applyFill="1" applyBorder="1" applyAlignment="1" applyProtection="1">
      <alignment horizontal="left" vertical="center" wrapText="1"/>
    </xf>
    <xf numFmtId="0" fontId="30" fillId="12" borderId="1" xfId="50" applyFont="1" applyFill="1" applyBorder="1" applyAlignment="1" applyProtection="1">
      <alignment horizontal="left" vertical="center"/>
    </xf>
    <xf numFmtId="0" fontId="30" fillId="12" borderId="1" xfId="50" applyFont="1" applyFill="1" applyBorder="1" applyAlignment="1" applyProtection="1">
      <alignment horizontal="left" vertical="center"/>
      <protection locked="0"/>
    </xf>
    <xf numFmtId="49" fontId="21" fillId="0" borderId="9" xfId="50" applyNumberFormat="1" applyFont="1" applyBorder="1" applyAlignment="1" applyProtection="1">
      <alignment horizontal="center" vertical="center" wrapText="1" shrinkToFit="1"/>
    </xf>
    <xf numFmtId="0" fontId="21" fillId="0" borderId="9" xfId="50" applyFont="1" applyBorder="1" applyAlignment="1" applyProtection="1">
      <alignment horizontal="left" vertical="top" wrapText="1"/>
    </xf>
    <xf numFmtId="0" fontId="1" fillId="0" borderId="20" xfId="50" applyFont="1" applyBorder="1" applyAlignment="1" applyProtection="1">
      <alignment horizontal="center" vertical="center"/>
    </xf>
    <xf numFmtId="2" fontId="1" fillId="0" borderId="11" xfId="54" applyNumberFormat="1" applyFont="1" applyBorder="1" applyAlignment="1" applyProtection="1">
      <alignment horizontal="center" vertical="center"/>
    </xf>
    <xf numFmtId="2" fontId="1" fillId="0" borderId="11" xfId="50" applyNumberFormat="1" applyFont="1" applyBorder="1" applyAlignment="1" applyProtection="1">
      <alignment horizontal="center" vertical="center" wrapText="1"/>
      <protection locked="0"/>
    </xf>
    <xf numFmtId="2" fontId="21" fillId="0" borderId="21" xfId="50" applyNumberFormat="1" applyFont="1" applyBorder="1" applyAlignment="1" applyProtection="1">
      <alignment horizontal="center" vertical="center" wrapText="1"/>
      <protection locked="0"/>
    </xf>
    <xf numFmtId="49" fontId="21" fillId="0" borderId="22" xfId="50" applyNumberFormat="1" applyFont="1" applyBorder="1" applyAlignment="1" applyProtection="1">
      <alignment horizontal="center" vertical="center" wrapText="1" shrinkToFit="1"/>
    </xf>
    <xf numFmtId="0" fontId="21" fillId="0" borderId="22" xfId="50" applyFont="1" applyBorder="1" applyAlignment="1" applyProtection="1">
      <alignment horizontal="left" vertical="center" wrapText="1"/>
    </xf>
    <xf numFmtId="0" fontId="1" fillId="0" borderId="23" xfId="50" applyFont="1" applyBorder="1" applyAlignment="1" applyProtection="1">
      <alignment horizontal="center" vertical="center"/>
    </xf>
    <xf numFmtId="2" fontId="1" fillId="0" borderId="0" xfId="54" applyNumberFormat="1" applyFont="1" applyAlignment="1" applyProtection="1">
      <alignment horizontal="center" vertical="center"/>
    </xf>
    <xf numFmtId="2" fontId="1" fillId="0" borderId="0" xfId="50" applyNumberFormat="1" applyFont="1" applyAlignment="1" applyProtection="1">
      <alignment horizontal="center" vertical="center" wrapText="1"/>
      <protection locked="0"/>
    </xf>
    <xf numFmtId="2" fontId="21" fillId="0" borderId="24" xfId="50" applyNumberFormat="1" applyFont="1" applyBorder="1" applyAlignment="1" applyProtection="1">
      <alignment horizontal="center" vertical="center" wrapText="1"/>
      <protection locked="0"/>
    </xf>
    <xf numFmtId="0" fontId="1" fillId="0" borderId="22" xfId="50" applyFont="1" applyBorder="1" applyAlignment="1" applyProtection="1">
      <alignment horizontal="left" vertical="center" wrapText="1"/>
    </xf>
    <xf numFmtId="0" fontId="0" fillId="0" borderId="22" xfId="50" applyFont="1" applyBorder="1" applyAlignment="1" applyProtection="1">
      <alignment horizontal="left" vertical="center" wrapText="1"/>
    </xf>
    <xf numFmtId="0" fontId="0" fillId="0" borderId="25" xfId="50" applyFont="1" applyBorder="1" applyAlignment="1" applyProtection="1">
      <alignment horizontal="left" vertical="center" wrapText="1"/>
    </xf>
    <xf numFmtId="0" fontId="1" fillId="0" borderId="26" xfId="50" applyFont="1" applyBorder="1" applyAlignment="1" applyProtection="1">
      <alignment horizontal="center" vertical="center"/>
    </xf>
    <xf numFmtId="2" fontId="1" fillId="0" borderId="27" xfId="54" applyNumberFormat="1" applyFont="1" applyBorder="1" applyAlignment="1" applyProtection="1">
      <alignment horizontal="center" vertical="center"/>
    </xf>
    <xf numFmtId="2" fontId="1" fillId="0" borderId="27" xfId="50" applyNumberFormat="1" applyFont="1" applyBorder="1" applyAlignment="1" applyProtection="1">
      <alignment horizontal="center" vertical="center" wrapText="1"/>
      <protection locked="0"/>
    </xf>
    <xf numFmtId="2" fontId="21" fillId="0" borderId="28" xfId="50" applyNumberFormat="1" applyFont="1" applyBorder="1" applyAlignment="1" applyProtection="1">
      <alignment horizontal="center" vertical="center" wrapText="1"/>
      <protection locked="0"/>
    </xf>
    <xf numFmtId="49" fontId="21" fillId="0" borderId="25" xfId="50" applyNumberFormat="1" applyFont="1" applyBorder="1" applyAlignment="1" applyProtection="1">
      <alignment horizontal="center" vertical="center" wrapText="1" shrinkToFit="1"/>
    </xf>
    <xf numFmtId="49" fontId="21" fillId="0" borderId="1" xfId="50" applyNumberFormat="1" applyFont="1" applyBorder="1" applyAlignment="1" applyProtection="1">
      <alignment horizontal="center" vertical="center"/>
    </xf>
    <xf numFmtId="178" fontId="21" fillId="0" borderId="1" xfId="49" applyFont="1" applyBorder="1" applyAlignment="1" applyProtection="1">
      <alignment horizontal="center" vertical="center" wrapText="1"/>
    </xf>
    <xf numFmtId="2" fontId="31" fillId="0" borderId="1" xfId="49" applyNumberFormat="1" applyFont="1" applyBorder="1" applyAlignment="1" applyProtection="1">
      <alignment horizontal="right" vertical="center" shrinkToFit="1"/>
    </xf>
    <xf numFmtId="49" fontId="29" fillId="0" borderId="1" xfId="51" applyNumberFormat="1" applyFont="1" applyBorder="1" applyAlignment="1" applyProtection="1">
      <alignment horizontal="center" vertical="center"/>
    </xf>
    <xf numFmtId="178" fontId="21" fillId="0" borderId="1" xfId="49" applyFont="1" applyFill="1" applyBorder="1" applyAlignment="1" applyProtection="1">
      <alignment horizontal="center" vertical="center" wrapText="1"/>
    </xf>
    <xf numFmtId="2" fontId="31" fillId="0" borderId="1" xfId="49" applyNumberFormat="1" applyFont="1" applyFill="1" applyBorder="1" applyAlignment="1" applyProtection="1">
      <alignment horizontal="right" vertical="center" shrinkToFit="1"/>
    </xf>
    <xf numFmtId="0" fontId="0" fillId="0" borderId="0" xfId="50" applyFont="1" applyAlignment="1" applyProtection="1">
      <alignment horizontal="left" vertical="top" wrapText="1"/>
    </xf>
    <xf numFmtId="2" fontId="21" fillId="0" borderId="1" xfId="49" applyNumberFormat="1" applyFont="1" applyFill="1" applyBorder="1" applyAlignment="1" applyProtection="1">
      <alignment horizontal="right" vertical="center" wrapText="1" shrinkToFit="1"/>
    </xf>
    <xf numFmtId="178" fontId="21" fillId="0" borderId="1" xfId="49" applyFont="1" applyFill="1" applyBorder="1" applyAlignment="1" applyProtection="1">
      <alignment horizontal="left" vertical="center" wrapText="1"/>
    </xf>
    <xf numFmtId="2" fontId="0" fillId="12" borderId="1" xfId="50" applyNumberFormat="1" applyFont="1" applyFill="1" applyBorder="1" applyAlignment="1" applyProtection="1">
      <alignment horizontal="right" vertical="center"/>
      <protection locked="0"/>
    </xf>
    <xf numFmtId="0" fontId="0" fillId="12" borderId="1" xfId="50" applyFont="1" applyFill="1" applyBorder="1" applyAlignment="1" applyProtection="1">
      <alignment horizontal="left" vertical="center" wrapText="1"/>
      <protection locked="0"/>
    </xf>
    <xf numFmtId="49" fontId="2" fillId="15" borderId="1" xfId="50" applyNumberFormat="1" applyFont="1" applyFill="1" applyBorder="1" applyAlignment="1" applyProtection="1">
      <alignment horizontal="center" vertical="center" wrapText="1"/>
    </xf>
    <xf numFmtId="0" fontId="0" fillId="15" borderId="1" xfId="50" applyFont="1" applyFill="1" applyBorder="1" applyAlignment="1" applyProtection="1">
      <alignment horizontal="left" vertical="center" wrapText="1"/>
    </xf>
    <xf numFmtId="0" fontId="0" fillId="15" borderId="1" xfId="50" applyFont="1" applyFill="1" applyBorder="1" applyAlignment="1" applyProtection="1">
      <alignment horizontal="left" vertical="center" wrapText="1"/>
      <protection locked="0"/>
    </xf>
    <xf numFmtId="0" fontId="1" fillId="0" borderId="1" xfId="50" applyFont="1" applyBorder="1" applyAlignment="1" applyProtection="1">
      <alignment horizontal="center" wrapText="1"/>
    </xf>
    <xf numFmtId="4" fontId="0" fillId="0" borderId="1" xfId="50" applyNumberFormat="1" applyFont="1" applyBorder="1" applyAlignment="1" applyProtection="1">
      <alignment horizontal="right" wrapText="1"/>
      <protection locked="0"/>
    </xf>
    <xf numFmtId="4" fontId="0" fillId="0" borderId="25" xfId="50" applyNumberFormat="1" applyFont="1" applyBorder="1" applyAlignment="1" applyProtection="1">
      <alignment horizontal="right" wrapText="1"/>
      <protection locked="0"/>
    </xf>
    <xf numFmtId="0" fontId="21" fillId="14" borderId="25" xfId="50" applyFont="1" applyFill="1" applyBorder="1" applyAlignment="1" applyProtection="1">
      <alignment horizontal="left" vertical="center" wrapText="1"/>
    </xf>
    <xf numFmtId="0" fontId="1" fillId="0" borderId="25" xfId="50" applyFont="1" applyBorder="1" applyAlignment="1" applyProtection="1">
      <alignment horizontal="center" wrapText="1"/>
    </xf>
    <xf numFmtId="0" fontId="21" fillId="15" borderId="1" xfId="50" applyFont="1" applyFill="1" applyBorder="1" applyAlignment="1" applyProtection="1">
      <alignment horizontal="left" vertical="center" wrapText="1"/>
    </xf>
    <xf numFmtId="0" fontId="21" fillId="15" borderId="1" xfId="50" applyFont="1" applyFill="1" applyBorder="1" applyAlignment="1" applyProtection="1">
      <alignment horizontal="left" vertical="center" wrapText="1"/>
      <protection locked="0"/>
    </xf>
    <xf numFmtId="0" fontId="21" fillId="0" borderId="25" xfId="50" applyFont="1" applyBorder="1" applyAlignment="1" applyProtection="1">
      <alignment horizontal="left" vertical="center" wrapText="1"/>
    </xf>
    <xf numFmtId="0" fontId="1" fillId="0" borderId="25" xfId="50" applyFont="1" applyBorder="1" applyAlignment="1" applyProtection="1">
      <alignment horizontal="center" vertical="center" wrapText="1"/>
    </xf>
    <xf numFmtId="49" fontId="2" fillId="0" borderId="1" xfId="50" applyNumberFormat="1" applyFont="1" applyBorder="1" applyAlignment="1" applyProtection="1">
      <alignment horizontal="center" vertical="top" wrapText="1"/>
    </xf>
    <xf numFmtId="0" fontId="1" fillId="0" borderId="2" xfId="50" applyFont="1" applyBorder="1" applyAlignment="1" applyProtection="1">
      <alignment horizontal="center" vertical="top"/>
    </xf>
    <xf numFmtId="2" fontId="1" fillId="0" borderId="3" xfId="54" applyNumberFormat="1" applyFont="1" applyBorder="1" applyAlignment="1" applyProtection="1">
      <alignment horizontal="right" vertical="top"/>
    </xf>
    <xf numFmtId="2" fontId="1" fillId="0" borderId="3" xfId="50" applyNumberFormat="1" applyFont="1" applyBorder="1" applyAlignment="1" applyProtection="1">
      <alignment horizontal="right" vertical="top" wrapText="1"/>
      <protection locked="0"/>
    </xf>
    <xf numFmtId="2" fontId="21" fillId="0" borderId="4" xfId="50" applyNumberFormat="1" applyFont="1" applyBorder="1" applyAlignment="1" applyProtection="1">
      <alignment horizontal="right" vertical="top" wrapText="1"/>
      <protection locked="0"/>
    </xf>
    <xf numFmtId="0" fontId="28" fillId="0" borderId="3" xfId="50" applyBorder="1" applyAlignment="1" applyProtection="1">
      <alignment horizontal="center"/>
    </xf>
    <xf numFmtId="0" fontId="28" fillId="0" borderId="3" xfId="50" applyBorder="1" applyAlignment="1" applyProtection="1">
      <alignment horizontal="center"/>
      <protection locked="0"/>
    </xf>
    <xf numFmtId="0" fontId="1" fillId="12" borderId="1" xfId="50" applyFont="1" applyFill="1" applyBorder="1" applyAlignment="1" applyProtection="1">
      <alignment horizontal="center" vertical="center" wrapText="1"/>
      <protection locked="0"/>
    </xf>
    <xf numFmtId="49" fontId="1" fillId="12" borderId="1" xfId="50" applyNumberFormat="1" applyFont="1" applyFill="1" applyBorder="1" applyAlignment="1" applyProtection="1">
      <alignment horizontal="center" vertical="center" wrapText="1"/>
    </xf>
    <xf numFmtId="179" fontId="1" fillId="12" borderId="1" xfId="50" applyNumberFormat="1" applyFont="1" applyFill="1" applyBorder="1" applyAlignment="1" applyProtection="1">
      <alignment horizontal="center" vertical="center" wrapText="1"/>
      <protection locked="0"/>
    </xf>
    <xf numFmtId="0" fontId="0" fillId="0" borderId="1" xfId="50" applyFont="1" applyBorder="1" applyAlignment="1" applyProtection="1">
      <alignment horizontal="left" vertical="center" wrapText="1"/>
      <protection locked="0"/>
    </xf>
    <xf numFmtId="0" fontId="3" fillId="0" borderId="1" xfId="50" applyFont="1" applyBorder="1" applyAlignment="1" applyProtection="1">
      <alignment horizontal="left" vertical="center" wrapText="1"/>
    </xf>
    <xf numFmtId="0" fontId="3" fillId="0" borderId="1" xfId="50" applyFont="1" applyBorder="1" applyAlignment="1" applyProtection="1">
      <alignment horizontal="left" vertical="center" wrapText="1"/>
      <protection locked="0"/>
    </xf>
    <xf numFmtId="0" fontId="0" fillId="12" borderId="2" xfId="50" applyFont="1" applyFill="1" applyBorder="1" applyAlignment="1" applyProtection="1">
      <alignment horizontal="right" vertical="center" wrapText="1"/>
    </xf>
    <xf numFmtId="0" fontId="0" fillId="12" borderId="3" xfId="50" applyFont="1" applyFill="1" applyBorder="1" applyAlignment="1" applyProtection="1">
      <alignment horizontal="right" vertical="center" wrapText="1"/>
    </xf>
    <xf numFmtId="0" fontId="0" fillId="12" borderId="4" xfId="50" applyFont="1" applyFill="1" applyBorder="1" applyAlignment="1" applyProtection="1">
      <alignment horizontal="right" vertical="center" wrapText="1"/>
      <protection locked="0"/>
    </xf>
    <xf numFmtId="2" fontId="1" fillId="12" borderId="1" xfId="50" applyNumberFormat="1" applyFont="1" applyFill="1" applyBorder="1" applyAlignment="1" applyProtection="1">
      <alignment horizontal="right" vertical="center" wrapText="1"/>
      <protection locked="0"/>
    </xf>
    <xf numFmtId="49" fontId="32" fillId="0" borderId="0" xfId="50" applyNumberFormat="1" applyFont="1" applyAlignment="1" applyProtection="1">
      <alignment horizontal="center"/>
    </xf>
    <xf numFmtId="0" fontId="28" fillId="0" borderId="0" xfId="50" applyProtection="1"/>
    <xf numFmtId="0" fontId="28" fillId="0" borderId="0" xfId="50" applyAlignment="1" applyProtection="1">
      <alignment horizontal="center"/>
    </xf>
    <xf numFmtId="2" fontId="28" fillId="0" borderId="0" xfId="50" applyNumberFormat="1" applyAlignment="1" applyProtection="1">
      <alignment horizontal="right"/>
    </xf>
    <xf numFmtId="2" fontId="28" fillId="0" borderId="0" xfId="50" applyNumberFormat="1" applyAlignment="1" applyProtection="1">
      <alignment horizontal="right"/>
      <protection locked="0"/>
    </xf>
    <xf numFmtId="179" fontId="28" fillId="0" borderId="0" xfId="50" applyNumberFormat="1" applyAlignment="1" applyProtection="1">
      <alignment horizontal="right"/>
      <protection locked="0"/>
    </xf>
    <xf numFmtId="4" fontId="29" fillId="0" borderId="0" xfId="50" applyNumberFormat="1" applyFont="1" applyAlignment="1" applyProtection="1">
      <alignment horizontal="center"/>
    </xf>
    <xf numFmtId="4" fontId="29" fillId="0" borderId="0" xfId="50" applyNumberFormat="1" applyFont="1" applyAlignment="1" applyProtection="1">
      <alignment horizontal="center"/>
      <protection locked="0"/>
    </xf>
    <xf numFmtId="4" fontId="29" fillId="0" borderId="0" xfId="50" applyNumberFormat="1" applyFont="1" applyProtection="1"/>
    <xf numFmtId="4" fontId="29" fillId="0" borderId="0" xfId="50" applyNumberFormat="1" applyFont="1" applyProtection="1">
      <protection locked="0"/>
    </xf>
  </cellXfs>
  <cellStyles count="56">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2" xfId="49"/>
    <cellStyle name="Normal 2" xfId="50"/>
    <cellStyle name="Normal 2 2" xfId="51"/>
    <cellStyle name="Normal 2 2 2" xfId="52"/>
    <cellStyle name="Normal 3" xfId="53"/>
    <cellStyle name="Normal 4" xfId="54"/>
    <cellStyle name="Normal_Sheet1_1" xfId="55"/>
  </cellStyles>
  <tableStyles count="0" defaultTableStyle="TableStyleMedium2" defaultPivotStyle="PivotStyleLight16"/>
  <colors>
    <mruColors>
      <color rgb="00FF8585"/>
      <color rgb="00ACB9CA"/>
      <color rgb="00DDEBF7"/>
      <color rgb="00FFF2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5334000</xdr:colOff>
      <xdr:row>29</xdr:row>
      <xdr:rowOff>0</xdr:rowOff>
    </xdr:from>
    <xdr:ext cx="304800" cy="301625"/>
    <xdr:sp>
      <xdr:nvSpPr>
        <xdr:cNvPr id="2" name="AutoShape 1" descr="Image result for IFS02P6INWIT"/>
        <xdr:cNvSpPr>
          <a:spLocks noChangeAspect="1" noChangeArrowheads="1"/>
        </xdr:cNvSpPr>
      </xdr:nvSpPr>
      <xdr:spPr>
        <a:xfrm>
          <a:off x="5105400" y="1673860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29</xdr:row>
      <xdr:rowOff>0</xdr:rowOff>
    </xdr:from>
    <xdr:ext cx="304800" cy="301625"/>
    <xdr:sp>
      <xdr:nvSpPr>
        <xdr:cNvPr id="3" name="AutoShape 1" descr="Image result for IFS02P6INWIT"/>
        <xdr:cNvSpPr>
          <a:spLocks noChangeAspect="1" noChangeArrowheads="1"/>
        </xdr:cNvSpPr>
      </xdr:nvSpPr>
      <xdr:spPr>
        <a:xfrm>
          <a:off x="5105400" y="1673860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29</xdr:row>
      <xdr:rowOff>0</xdr:rowOff>
    </xdr:from>
    <xdr:ext cx="304800" cy="301625"/>
    <xdr:sp>
      <xdr:nvSpPr>
        <xdr:cNvPr id="4" name="AutoShape 1" descr="Image result for IFS02P6INWIT"/>
        <xdr:cNvSpPr>
          <a:spLocks noChangeAspect="1" noChangeArrowheads="1"/>
        </xdr:cNvSpPr>
      </xdr:nvSpPr>
      <xdr:spPr>
        <a:xfrm>
          <a:off x="5105400" y="1673860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29</xdr:row>
      <xdr:rowOff>0</xdr:rowOff>
    </xdr:from>
    <xdr:ext cx="304800" cy="301625"/>
    <xdr:sp>
      <xdr:nvSpPr>
        <xdr:cNvPr id="5" name="AutoShape 1" descr="Image result for IFS02P6INWIT"/>
        <xdr:cNvSpPr>
          <a:spLocks noChangeAspect="1" noChangeArrowheads="1"/>
        </xdr:cNvSpPr>
      </xdr:nvSpPr>
      <xdr:spPr>
        <a:xfrm>
          <a:off x="5105400" y="1673860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29</xdr:row>
      <xdr:rowOff>0</xdr:rowOff>
    </xdr:from>
    <xdr:ext cx="304800" cy="301625"/>
    <xdr:sp>
      <xdr:nvSpPr>
        <xdr:cNvPr id="6" name="AutoShape 1" descr="Image result for IFS02P6INWIT"/>
        <xdr:cNvSpPr>
          <a:spLocks noChangeAspect="1" noChangeArrowheads="1"/>
        </xdr:cNvSpPr>
      </xdr:nvSpPr>
      <xdr:spPr>
        <a:xfrm>
          <a:off x="5105400" y="1673860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2CC"/>
  </sheetPr>
  <dimension ref="A1:F163"/>
  <sheetViews>
    <sheetView view="pageBreakPreview" zoomScale="90" zoomScaleNormal="100" workbookViewId="0">
      <selection activeCell="A1" sqref="A$1:D$1048576"/>
    </sheetView>
  </sheetViews>
  <sheetFormatPr defaultColWidth="9" defaultRowHeight="14" outlineLevelCol="5"/>
  <cols>
    <col min="1" max="1" width="5.875" style="1" customWidth="1"/>
    <col min="2" max="2" width="32.125" style="1" customWidth="1"/>
    <col min="3" max="3" width="7.625" style="1" customWidth="1"/>
    <col min="4" max="4" width="9.375" style="1" customWidth="1"/>
    <col min="5" max="5" width="11.125" style="2" customWidth="1"/>
    <col min="6" max="6" width="17" style="2" customWidth="1"/>
    <col min="7" max="16384" width="9" style="2"/>
  </cols>
  <sheetData>
    <row r="1" ht="25" spans="1:6">
      <c r="A1" s="189" t="s">
        <v>0</v>
      </c>
      <c r="B1" s="190" t="s">
        <v>1</v>
      </c>
      <c r="C1" s="191" t="s">
        <v>2</v>
      </c>
      <c r="D1" s="192" t="s">
        <v>3</v>
      </c>
      <c r="E1" s="193" t="s">
        <v>4</v>
      </c>
      <c r="F1" s="193" t="s">
        <v>5</v>
      </c>
    </row>
    <row r="2" spans="1:6">
      <c r="A2" s="194">
        <v>1</v>
      </c>
      <c r="B2" s="195" t="s">
        <v>6</v>
      </c>
      <c r="C2" s="195"/>
      <c r="D2" s="195"/>
      <c r="E2" s="196"/>
      <c r="F2" s="196"/>
    </row>
    <row r="3" ht="56" spans="1:6">
      <c r="A3" s="197" t="s">
        <v>7</v>
      </c>
      <c r="B3" s="198" t="s">
        <v>8</v>
      </c>
      <c r="C3" s="199" t="s">
        <v>9</v>
      </c>
      <c r="D3" s="200">
        <v>1</v>
      </c>
      <c r="E3" s="201">
        <v>0</v>
      </c>
      <c r="F3" s="202">
        <f>SUM(D3*E3)</f>
        <v>0</v>
      </c>
    </row>
    <row r="4" ht="70" spans="1:6">
      <c r="A4" s="197" t="s">
        <v>10</v>
      </c>
      <c r="B4" s="203" t="s">
        <v>11</v>
      </c>
      <c r="C4" s="199" t="s">
        <v>9</v>
      </c>
      <c r="D4" s="204">
        <v>1</v>
      </c>
      <c r="E4" s="201">
        <v>0</v>
      </c>
      <c r="F4" s="202">
        <f>SUM(D4*E4)</f>
        <v>0</v>
      </c>
    </row>
    <row r="5" ht="24.75" customHeight="1" spans="1:6">
      <c r="A5" s="197" t="s">
        <v>12</v>
      </c>
      <c r="B5" s="203" t="s">
        <v>13</v>
      </c>
      <c r="C5" s="199" t="s">
        <v>14</v>
      </c>
      <c r="D5" s="205">
        <v>100</v>
      </c>
      <c r="E5" s="201">
        <v>0</v>
      </c>
      <c r="F5" s="202">
        <f>SUM(D5*E5)</f>
        <v>0</v>
      </c>
    </row>
    <row r="6" spans="1:6">
      <c r="A6" s="206" t="s">
        <v>15</v>
      </c>
      <c r="B6" s="206"/>
      <c r="C6" s="206"/>
      <c r="D6" s="206"/>
      <c r="E6" s="207"/>
      <c r="F6" s="208">
        <f>SUM(F3:F5)</f>
        <v>0</v>
      </c>
    </row>
    <row r="7" spans="1:6">
      <c r="A7" s="209" t="s">
        <v>16</v>
      </c>
      <c r="B7" s="195" t="s">
        <v>17</v>
      </c>
      <c r="C7" s="195"/>
      <c r="D7" s="195"/>
      <c r="E7" s="196"/>
      <c r="F7" s="196"/>
    </row>
    <row r="8" ht="168" spans="1:6">
      <c r="A8" s="210" t="s">
        <v>18</v>
      </c>
      <c r="B8" s="203" t="s">
        <v>19</v>
      </c>
      <c r="C8" s="211" t="s">
        <v>20</v>
      </c>
      <c r="D8" s="205">
        <v>59</v>
      </c>
      <c r="E8" s="201">
        <v>0</v>
      </c>
      <c r="F8" s="202">
        <f t="shared" ref="F8:F12" si="0">SUM(D8*E8)</f>
        <v>0</v>
      </c>
    </row>
    <row r="9" ht="56" spans="1:6">
      <c r="A9" s="210" t="s">
        <v>21</v>
      </c>
      <c r="B9" s="212" t="s">
        <v>22</v>
      </c>
      <c r="C9" s="199" t="s">
        <v>14</v>
      </c>
      <c r="D9" s="205">
        <v>123</v>
      </c>
      <c r="E9" s="201">
        <v>0</v>
      </c>
      <c r="F9" s="202">
        <f t="shared" si="0"/>
        <v>0</v>
      </c>
    </row>
    <row r="10" ht="154" spans="1:6">
      <c r="A10" s="210" t="s">
        <v>23</v>
      </c>
      <c r="B10" s="203" t="s">
        <v>24</v>
      </c>
      <c r="C10" s="199" t="s">
        <v>25</v>
      </c>
      <c r="D10" s="205">
        <v>15.5</v>
      </c>
      <c r="E10" s="201">
        <v>0</v>
      </c>
      <c r="F10" s="202">
        <f t="shared" si="0"/>
        <v>0</v>
      </c>
    </row>
    <row r="11" ht="168" spans="1:6">
      <c r="A11" s="210" t="s">
        <v>26</v>
      </c>
      <c r="B11" s="203" t="s">
        <v>27</v>
      </c>
      <c r="C11" s="199" t="s">
        <v>25</v>
      </c>
      <c r="D11" s="205">
        <v>32.3</v>
      </c>
      <c r="E11" s="201">
        <v>0</v>
      </c>
      <c r="F11" s="202">
        <f t="shared" si="0"/>
        <v>0</v>
      </c>
    </row>
    <row r="12" ht="56" spans="1:6">
      <c r="A12" s="210" t="s">
        <v>28</v>
      </c>
      <c r="B12" s="212" t="s">
        <v>29</v>
      </c>
      <c r="C12" s="199" t="s">
        <v>25</v>
      </c>
      <c r="D12" s="205">
        <v>65.5</v>
      </c>
      <c r="E12" s="201">
        <v>0</v>
      </c>
      <c r="F12" s="202">
        <f t="shared" si="0"/>
        <v>0</v>
      </c>
    </row>
    <row r="13" spans="1:6">
      <c r="A13" s="206" t="s">
        <v>15</v>
      </c>
      <c r="B13" s="206"/>
      <c r="C13" s="206"/>
      <c r="D13" s="206"/>
      <c r="E13" s="207"/>
      <c r="F13" s="208">
        <f>SUM(F8:F12)</f>
        <v>0</v>
      </c>
    </row>
    <row r="14" spans="1:6">
      <c r="A14" s="213" t="s">
        <v>30</v>
      </c>
      <c r="B14" s="195" t="s">
        <v>31</v>
      </c>
      <c r="C14" s="195"/>
      <c r="D14" s="195"/>
      <c r="E14" s="196"/>
      <c r="F14" s="196"/>
    </row>
    <row r="15" ht="71.45" customHeight="1" spans="1:6">
      <c r="A15" s="197"/>
      <c r="B15" s="214" t="s">
        <v>32</v>
      </c>
      <c r="C15" s="215"/>
      <c r="D15" s="215"/>
      <c r="E15" s="216"/>
      <c r="F15" s="217"/>
    </row>
    <row r="16" ht="59.45" customHeight="1" spans="1:6">
      <c r="A16" s="197"/>
      <c r="B16" s="214" t="s">
        <v>33</v>
      </c>
      <c r="C16" s="215"/>
      <c r="D16" s="215"/>
      <c r="E16" s="216"/>
      <c r="F16" s="217"/>
    </row>
    <row r="17" ht="84" spans="1:6">
      <c r="A17" s="210" t="s">
        <v>34</v>
      </c>
      <c r="B17" s="218" t="s">
        <v>35</v>
      </c>
      <c r="C17" s="219" t="s">
        <v>20</v>
      </c>
      <c r="D17" s="220">
        <v>12.98</v>
      </c>
      <c r="E17" s="201">
        <v>0</v>
      </c>
      <c r="F17" s="202">
        <f t="shared" ref="F17:F20" si="1">SUM(D17*E17)</f>
        <v>0</v>
      </c>
    </row>
    <row r="18" ht="84" spans="1:6">
      <c r="A18" s="210" t="s">
        <v>36</v>
      </c>
      <c r="B18" s="221" t="s">
        <v>37</v>
      </c>
      <c r="C18" s="219" t="s">
        <v>20</v>
      </c>
      <c r="D18" s="205">
        <v>4.8</v>
      </c>
      <c r="E18" s="201">
        <v>0</v>
      </c>
      <c r="F18" s="202">
        <f t="shared" si="1"/>
        <v>0</v>
      </c>
    </row>
    <row r="19" ht="84" spans="1:6">
      <c r="A19" s="210" t="s">
        <v>38</v>
      </c>
      <c r="B19" s="218" t="s">
        <v>39</v>
      </c>
      <c r="C19" s="219" t="s">
        <v>20</v>
      </c>
      <c r="D19" s="205">
        <v>2.997</v>
      </c>
      <c r="E19" s="201">
        <v>0</v>
      </c>
      <c r="F19" s="202">
        <f t="shared" si="1"/>
        <v>0</v>
      </c>
    </row>
    <row r="20" ht="84" spans="1:6">
      <c r="A20" s="210" t="s">
        <v>40</v>
      </c>
      <c r="B20" s="218" t="s">
        <v>41</v>
      </c>
      <c r="C20" s="219" t="s">
        <v>20</v>
      </c>
      <c r="D20" s="205">
        <v>9.71</v>
      </c>
      <c r="E20" s="201">
        <v>0</v>
      </c>
      <c r="F20" s="202">
        <f t="shared" si="1"/>
        <v>0</v>
      </c>
    </row>
    <row r="21" ht="84" spans="1:6">
      <c r="A21" s="210" t="s">
        <v>42</v>
      </c>
      <c r="B21" s="221" t="s">
        <v>43</v>
      </c>
      <c r="C21" s="222"/>
      <c r="D21" s="223"/>
      <c r="E21" s="201"/>
      <c r="F21" s="224"/>
    </row>
    <row r="22" ht="16" spans="1:6">
      <c r="A22" s="210" t="s">
        <v>44</v>
      </c>
      <c r="B22" s="221" t="s">
        <v>45</v>
      </c>
      <c r="C22" s="219" t="s">
        <v>20</v>
      </c>
      <c r="D22" s="205">
        <v>0.28</v>
      </c>
      <c r="E22" s="201">
        <v>0</v>
      </c>
      <c r="F22" s="202">
        <f t="shared" ref="F22:F33" si="2">SUM(D22*E22)</f>
        <v>0</v>
      </c>
    </row>
    <row r="23" ht="16" spans="1:6">
      <c r="A23" s="210" t="s">
        <v>46</v>
      </c>
      <c r="B23" s="221" t="s">
        <v>47</v>
      </c>
      <c r="C23" s="219" t="s">
        <v>20</v>
      </c>
      <c r="D23" s="205">
        <v>0.27</v>
      </c>
      <c r="E23" s="201">
        <v>0</v>
      </c>
      <c r="F23" s="202">
        <f t="shared" si="2"/>
        <v>0</v>
      </c>
    </row>
    <row r="24" ht="16" spans="1:6">
      <c r="A24" s="210" t="s">
        <v>48</v>
      </c>
      <c r="B24" s="221" t="s">
        <v>49</v>
      </c>
      <c r="C24" s="219" t="s">
        <v>20</v>
      </c>
      <c r="D24" s="205">
        <v>0.26</v>
      </c>
      <c r="E24" s="201">
        <v>0</v>
      </c>
      <c r="F24" s="202">
        <f t="shared" si="2"/>
        <v>0</v>
      </c>
    </row>
    <row r="25" ht="16" spans="1:6">
      <c r="A25" s="210" t="s">
        <v>50</v>
      </c>
      <c r="B25" s="221" t="s">
        <v>51</v>
      </c>
      <c r="C25" s="219" t="s">
        <v>20</v>
      </c>
      <c r="D25" s="205">
        <v>0.24</v>
      </c>
      <c r="E25" s="201">
        <v>0</v>
      </c>
      <c r="F25" s="202">
        <f t="shared" si="2"/>
        <v>0</v>
      </c>
    </row>
    <row r="26" ht="16" spans="1:6">
      <c r="A26" s="210" t="s">
        <v>52</v>
      </c>
      <c r="B26" s="221" t="s">
        <v>53</v>
      </c>
      <c r="C26" s="219" t="s">
        <v>20</v>
      </c>
      <c r="D26" s="205">
        <v>0.32</v>
      </c>
      <c r="E26" s="201">
        <v>0</v>
      </c>
      <c r="F26" s="202">
        <f t="shared" si="2"/>
        <v>0</v>
      </c>
    </row>
    <row r="27" ht="16" spans="1:6">
      <c r="A27" s="210" t="s">
        <v>54</v>
      </c>
      <c r="B27" s="221" t="s">
        <v>55</v>
      </c>
      <c r="C27" s="219" t="s">
        <v>20</v>
      </c>
      <c r="D27" s="205">
        <v>0.31</v>
      </c>
      <c r="E27" s="201">
        <v>0</v>
      </c>
      <c r="F27" s="202">
        <f t="shared" si="2"/>
        <v>0</v>
      </c>
    </row>
    <row r="28" ht="16" spans="1:6">
      <c r="A28" s="210" t="s">
        <v>56</v>
      </c>
      <c r="B28" s="221" t="s">
        <v>57</v>
      </c>
      <c r="C28" s="219" t="s">
        <v>20</v>
      </c>
      <c r="D28" s="205">
        <v>0.298</v>
      </c>
      <c r="E28" s="201">
        <v>0</v>
      </c>
      <c r="F28" s="202">
        <f t="shared" si="2"/>
        <v>0</v>
      </c>
    </row>
    <row r="29" ht="16" spans="1:6">
      <c r="A29" s="210" t="s">
        <v>58</v>
      </c>
      <c r="B29" s="221" t="s">
        <v>59</v>
      </c>
      <c r="C29" s="219" t="s">
        <v>20</v>
      </c>
      <c r="D29" s="205">
        <v>0.285</v>
      </c>
      <c r="E29" s="201">
        <v>0</v>
      </c>
      <c r="F29" s="202">
        <f t="shared" si="2"/>
        <v>0</v>
      </c>
    </row>
    <row r="30" ht="16" spans="1:6">
      <c r="A30" s="210" t="s">
        <v>60</v>
      </c>
      <c r="B30" s="221" t="s">
        <v>61</v>
      </c>
      <c r="C30" s="219" t="s">
        <v>20</v>
      </c>
      <c r="D30" s="205">
        <v>0.315</v>
      </c>
      <c r="E30" s="201">
        <v>0</v>
      </c>
      <c r="F30" s="202">
        <f t="shared" si="2"/>
        <v>0</v>
      </c>
    </row>
    <row r="31" ht="16" spans="1:6">
      <c r="A31" s="210" t="s">
        <v>62</v>
      </c>
      <c r="B31" s="221" t="s">
        <v>63</v>
      </c>
      <c r="C31" s="219" t="s">
        <v>20</v>
      </c>
      <c r="D31" s="205">
        <v>0.3</v>
      </c>
      <c r="E31" s="201">
        <v>0</v>
      </c>
      <c r="F31" s="202">
        <f t="shared" si="2"/>
        <v>0</v>
      </c>
    </row>
    <row r="32" ht="16" spans="1:6">
      <c r="A32" s="210" t="s">
        <v>64</v>
      </c>
      <c r="B32" s="221" t="s">
        <v>65</v>
      </c>
      <c r="C32" s="219" t="s">
        <v>20</v>
      </c>
      <c r="D32" s="205">
        <v>0.2898</v>
      </c>
      <c r="E32" s="201">
        <v>0</v>
      </c>
      <c r="F32" s="202">
        <f t="shared" si="2"/>
        <v>0</v>
      </c>
    </row>
    <row r="33" ht="16" spans="1:6">
      <c r="A33" s="210" t="s">
        <v>66</v>
      </c>
      <c r="B33" s="221" t="s">
        <v>67</v>
      </c>
      <c r="C33" s="219" t="s">
        <v>20</v>
      </c>
      <c r="D33" s="205">
        <v>0.28</v>
      </c>
      <c r="E33" s="201">
        <v>0</v>
      </c>
      <c r="F33" s="202">
        <f t="shared" si="2"/>
        <v>0</v>
      </c>
    </row>
    <row r="34" ht="87.6" customHeight="1" spans="1:6">
      <c r="A34" s="210" t="s">
        <v>68</v>
      </c>
      <c r="B34" s="225" t="s">
        <v>69</v>
      </c>
      <c r="C34" s="222"/>
      <c r="D34" s="223"/>
      <c r="E34" s="201"/>
      <c r="F34" s="224"/>
    </row>
    <row r="35" ht="16" spans="1:6">
      <c r="A35" s="210" t="s">
        <v>70</v>
      </c>
      <c r="B35" s="221" t="s">
        <v>71</v>
      </c>
      <c r="C35" s="219" t="s">
        <v>20</v>
      </c>
      <c r="D35" s="205">
        <v>3.0096</v>
      </c>
      <c r="E35" s="201">
        <v>0</v>
      </c>
      <c r="F35" s="202">
        <f>SUM(D35*E35)</f>
        <v>0</v>
      </c>
    </row>
    <row r="36" ht="84" spans="1:6">
      <c r="A36" s="210" t="s">
        <v>72</v>
      </c>
      <c r="B36" s="221" t="s">
        <v>73</v>
      </c>
      <c r="C36" s="222"/>
      <c r="D36" s="223"/>
      <c r="E36" s="201"/>
      <c r="F36" s="224"/>
    </row>
    <row r="37" ht="16" spans="1:6">
      <c r="A37" s="210" t="s">
        <v>74</v>
      </c>
      <c r="B37" s="221" t="s">
        <v>75</v>
      </c>
      <c r="C37" s="219" t="s">
        <v>20</v>
      </c>
      <c r="D37" s="205">
        <v>15.1298</v>
      </c>
      <c r="E37" s="201">
        <v>0</v>
      </c>
      <c r="F37" s="202">
        <f t="shared" ref="F37" si="3">SUM(D37*E37)</f>
        <v>0</v>
      </c>
    </row>
    <row r="38" spans="1:6">
      <c r="A38" s="206" t="s">
        <v>15</v>
      </c>
      <c r="B38" s="206"/>
      <c r="C38" s="206"/>
      <c r="D38" s="206"/>
      <c r="E38" s="207"/>
      <c r="F38" s="208">
        <f>SUM(F17:F37)</f>
        <v>0</v>
      </c>
    </row>
    <row r="39" spans="1:6">
      <c r="A39" s="209" t="s">
        <v>76</v>
      </c>
      <c r="B39" s="195" t="s">
        <v>77</v>
      </c>
      <c r="C39" s="195"/>
      <c r="D39" s="195"/>
      <c r="E39" s="196"/>
      <c r="F39" s="196"/>
    </row>
    <row r="40" ht="98" spans="1:6">
      <c r="A40" s="210" t="s">
        <v>78</v>
      </c>
      <c r="B40" s="221" t="s">
        <v>79</v>
      </c>
      <c r="C40" s="222"/>
      <c r="D40" s="223"/>
      <c r="E40" s="226"/>
      <c r="F40" s="224"/>
    </row>
    <row r="41" spans="1:6">
      <c r="A41" s="210" t="s">
        <v>80</v>
      </c>
      <c r="B41" s="203" t="s">
        <v>81</v>
      </c>
      <c r="C41" s="211" t="s">
        <v>82</v>
      </c>
      <c r="D41" s="205">
        <v>3649</v>
      </c>
      <c r="E41" s="201">
        <v>0</v>
      </c>
      <c r="F41" s="202">
        <f>SUM(D41*E41)</f>
        <v>0</v>
      </c>
    </row>
    <row r="42" ht="98" spans="1:6">
      <c r="A42" s="210" t="s">
        <v>83</v>
      </c>
      <c r="B42" s="221" t="s">
        <v>84</v>
      </c>
      <c r="C42" s="211" t="s">
        <v>82</v>
      </c>
      <c r="D42" s="205">
        <v>1069</v>
      </c>
      <c r="E42" s="201">
        <v>0</v>
      </c>
      <c r="F42" s="202">
        <f>SUM(D42*E42)</f>
        <v>0</v>
      </c>
    </row>
    <row r="43" spans="1:6">
      <c r="A43" s="206" t="s">
        <v>15</v>
      </c>
      <c r="B43" s="206"/>
      <c r="C43" s="206"/>
      <c r="D43" s="206"/>
      <c r="E43" s="207"/>
      <c r="F43" s="208">
        <f>SUM(F40:F42)</f>
        <v>0</v>
      </c>
    </row>
    <row r="44" spans="1:6">
      <c r="A44" s="209" t="s">
        <v>85</v>
      </c>
      <c r="B44" s="195" t="s">
        <v>86</v>
      </c>
      <c r="C44" s="195"/>
      <c r="D44" s="195"/>
      <c r="E44" s="196"/>
      <c r="F44" s="196"/>
    </row>
    <row r="45" ht="46.9" customHeight="1" spans="1:6">
      <c r="A45" s="197"/>
      <c r="B45" s="214" t="s">
        <v>87</v>
      </c>
      <c r="C45" s="215"/>
      <c r="D45" s="215"/>
      <c r="E45" s="216"/>
      <c r="F45" s="217"/>
    </row>
    <row r="46" ht="196" spans="1:6">
      <c r="A46" s="210" t="s">
        <v>88</v>
      </c>
      <c r="B46" s="221" t="s">
        <v>89</v>
      </c>
      <c r="C46" s="199" t="s">
        <v>14</v>
      </c>
      <c r="D46" s="227">
        <v>95.1</v>
      </c>
      <c r="E46" s="201">
        <v>0</v>
      </c>
      <c r="F46" s="202">
        <f>SUM(D46*E46)</f>
        <v>0</v>
      </c>
    </row>
    <row r="47" spans="1:6">
      <c r="A47" s="228" t="s">
        <v>15</v>
      </c>
      <c r="B47" s="229"/>
      <c r="C47" s="229"/>
      <c r="D47" s="229"/>
      <c r="E47" s="230"/>
      <c r="F47" s="208">
        <f>SUM(F46:F46)</f>
        <v>0</v>
      </c>
    </row>
    <row r="48" spans="1:6">
      <c r="A48" s="231" t="s">
        <v>90</v>
      </c>
      <c r="B48" s="232" t="s">
        <v>91</v>
      </c>
      <c r="C48" s="233"/>
      <c r="D48" s="233"/>
      <c r="E48" s="234"/>
      <c r="F48" s="234"/>
    </row>
    <row r="49" ht="45" customHeight="1" spans="1:6">
      <c r="A49" s="197"/>
      <c r="B49" s="214" t="s">
        <v>87</v>
      </c>
      <c r="C49" s="215"/>
      <c r="D49" s="215"/>
      <c r="E49" s="216"/>
      <c r="F49" s="217"/>
    </row>
    <row r="50" ht="196" spans="1:6">
      <c r="A50" s="210" t="s">
        <v>92</v>
      </c>
      <c r="B50" s="235" t="s">
        <v>93</v>
      </c>
      <c r="C50" s="199" t="s">
        <v>14</v>
      </c>
      <c r="D50" s="227">
        <v>52</v>
      </c>
      <c r="E50" s="201">
        <v>0</v>
      </c>
      <c r="F50" s="202">
        <f t="shared" ref="F50" si="4">SUM(D50*E50)</f>
        <v>0</v>
      </c>
    </row>
    <row r="51" spans="1:6">
      <c r="A51" s="206" t="s">
        <v>15</v>
      </c>
      <c r="B51" s="206"/>
      <c r="C51" s="206"/>
      <c r="D51" s="206"/>
      <c r="E51" s="207"/>
      <c r="F51" s="208">
        <f>SUM(F50:F50)</f>
        <v>0</v>
      </c>
    </row>
    <row r="52" spans="1:6">
      <c r="A52" s="231" t="s">
        <v>94</v>
      </c>
      <c r="B52" s="232" t="s">
        <v>95</v>
      </c>
      <c r="C52" s="233"/>
      <c r="D52" s="233"/>
      <c r="E52" s="234"/>
      <c r="F52" s="234"/>
    </row>
    <row r="53" ht="46.15" customHeight="1" spans="1:6">
      <c r="A53" s="197"/>
      <c r="B53" s="236" t="s">
        <v>87</v>
      </c>
      <c r="C53" s="237"/>
      <c r="D53" s="237"/>
      <c r="E53" s="238"/>
      <c r="F53" s="239"/>
    </row>
    <row r="54" ht="112" spans="1:6">
      <c r="A54" s="240" t="s">
        <v>96</v>
      </c>
      <c r="B54" s="241" t="s">
        <v>97</v>
      </c>
      <c r="C54" s="242" t="s">
        <v>98</v>
      </c>
      <c r="D54" s="243">
        <v>72</v>
      </c>
      <c r="E54" s="201">
        <v>0</v>
      </c>
      <c r="F54" s="202">
        <f t="shared" ref="F54:F58" si="5">SUM(D54*E54)</f>
        <v>0</v>
      </c>
    </row>
    <row r="55" ht="126" spans="1:6">
      <c r="A55" s="210" t="s">
        <v>99</v>
      </c>
      <c r="B55" s="244" t="s">
        <v>100</v>
      </c>
      <c r="C55" s="199" t="s">
        <v>14</v>
      </c>
      <c r="D55" s="200">
        <v>72</v>
      </c>
      <c r="E55" s="201">
        <v>0</v>
      </c>
      <c r="F55" s="202">
        <f t="shared" si="5"/>
        <v>0</v>
      </c>
    </row>
    <row r="56" ht="182" spans="1:6">
      <c r="A56" s="210" t="s">
        <v>101</v>
      </c>
      <c r="B56" s="245" t="s">
        <v>102</v>
      </c>
      <c r="C56" s="199" t="s">
        <v>14</v>
      </c>
      <c r="D56" s="200">
        <v>72</v>
      </c>
      <c r="E56" s="201">
        <v>0</v>
      </c>
      <c r="F56" s="202">
        <f t="shared" si="5"/>
        <v>0</v>
      </c>
    </row>
    <row r="57" ht="140" spans="1:6">
      <c r="A57" s="210" t="s">
        <v>103</v>
      </c>
      <c r="B57" s="246" t="s">
        <v>104</v>
      </c>
      <c r="C57" s="199" t="s">
        <v>14</v>
      </c>
      <c r="D57" s="200">
        <v>72</v>
      </c>
      <c r="E57" s="201">
        <v>0</v>
      </c>
      <c r="F57" s="202">
        <f t="shared" si="5"/>
        <v>0</v>
      </c>
    </row>
    <row r="58" ht="154" spans="1:6">
      <c r="A58" s="210" t="s">
        <v>105</v>
      </c>
      <c r="B58" s="246" t="s">
        <v>106</v>
      </c>
      <c r="C58" s="199" t="s">
        <v>14</v>
      </c>
      <c r="D58" s="200">
        <v>77</v>
      </c>
      <c r="E58" s="201">
        <v>0</v>
      </c>
      <c r="F58" s="202">
        <f t="shared" si="5"/>
        <v>0</v>
      </c>
    </row>
    <row r="59" spans="1:6">
      <c r="A59" s="206" t="s">
        <v>15</v>
      </c>
      <c r="B59" s="206"/>
      <c r="C59" s="206"/>
      <c r="D59" s="206"/>
      <c r="E59" s="207"/>
      <c r="F59" s="208">
        <f>SUM(F54:F58)</f>
        <v>0</v>
      </c>
    </row>
    <row r="60" spans="1:6">
      <c r="A60" s="209" t="s">
        <v>107</v>
      </c>
      <c r="B60" s="195" t="s">
        <v>108</v>
      </c>
      <c r="C60" s="195"/>
      <c r="D60" s="195"/>
      <c r="E60" s="196"/>
      <c r="F60" s="196"/>
    </row>
    <row r="61" ht="45.6" customHeight="1" spans="1:6">
      <c r="A61" s="197"/>
      <c r="B61" s="214" t="s">
        <v>87</v>
      </c>
      <c r="C61" s="215"/>
      <c r="D61" s="215"/>
      <c r="E61" s="216"/>
      <c r="F61" s="217"/>
    </row>
    <row r="62" ht="168" spans="1:6">
      <c r="A62" s="247" t="s">
        <v>109</v>
      </c>
      <c r="B62" s="235" t="s">
        <v>110</v>
      </c>
      <c r="C62" s="199" t="s">
        <v>14</v>
      </c>
      <c r="D62" s="227">
        <v>7</v>
      </c>
      <c r="E62" s="201">
        <v>0</v>
      </c>
      <c r="F62" s="202">
        <f>SUM(D62*E62)</f>
        <v>0</v>
      </c>
    </row>
    <row r="63" ht="154" spans="1:6">
      <c r="A63" s="247" t="s">
        <v>111</v>
      </c>
      <c r="B63" s="212" t="s">
        <v>112</v>
      </c>
      <c r="C63" s="199" t="s">
        <v>14</v>
      </c>
      <c r="D63" s="227">
        <v>95</v>
      </c>
      <c r="E63" s="201">
        <v>0</v>
      </c>
      <c r="F63" s="202">
        <f>SUM(D63*E63)</f>
        <v>0</v>
      </c>
    </row>
    <row r="64" spans="1:6">
      <c r="A64" s="206" t="s">
        <v>15</v>
      </c>
      <c r="B64" s="206"/>
      <c r="C64" s="206"/>
      <c r="D64" s="206"/>
      <c r="E64" s="207"/>
      <c r="F64" s="208">
        <f>SUM(F62:F63)</f>
        <v>0</v>
      </c>
    </row>
    <row r="65" spans="1:6">
      <c r="A65" s="209" t="s">
        <v>113</v>
      </c>
      <c r="B65" s="195" t="s">
        <v>114</v>
      </c>
      <c r="C65" s="195"/>
      <c r="D65" s="195"/>
      <c r="E65" s="196"/>
      <c r="F65" s="196"/>
    </row>
    <row r="66" ht="42.6" customHeight="1" spans="1:6">
      <c r="A66" s="197"/>
      <c r="B66" s="214" t="s">
        <v>87</v>
      </c>
      <c r="C66" s="215"/>
      <c r="D66" s="215"/>
      <c r="E66" s="216"/>
      <c r="F66" s="217"/>
    </row>
    <row r="67" ht="98" spans="1:6">
      <c r="A67" s="247" t="s">
        <v>115</v>
      </c>
      <c r="B67" s="212" t="s">
        <v>116</v>
      </c>
      <c r="C67" s="199" t="s">
        <v>14</v>
      </c>
      <c r="D67" s="227">
        <v>35</v>
      </c>
      <c r="E67" s="201">
        <v>0</v>
      </c>
      <c r="F67" s="202">
        <f>SUM(D67*E67)</f>
        <v>0</v>
      </c>
    </row>
    <row r="68" ht="98" spans="1:6">
      <c r="A68" s="247" t="s">
        <v>117</v>
      </c>
      <c r="B68" s="212" t="s">
        <v>118</v>
      </c>
      <c r="C68" s="199" t="s">
        <v>14</v>
      </c>
      <c r="D68" s="227">
        <v>70</v>
      </c>
      <c r="E68" s="201">
        <v>0</v>
      </c>
      <c r="F68" s="202">
        <f>SUM(D68*E68)</f>
        <v>0</v>
      </c>
    </row>
    <row r="69" ht="140" spans="1:6">
      <c r="A69" s="247" t="s">
        <v>119</v>
      </c>
      <c r="B69" s="212" t="s">
        <v>120</v>
      </c>
      <c r="C69" s="199" t="s">
        <v>14</v>
      </c>
      <c r="D69" s="227">
        <v>35</v>
      </c>
      <c r="E69" s="201">
        <v>0</v>
      </c>
      <c r="F69" s="202">
        <f>SUM(D69*E69)</f>
        <v>0</v>
      </c>
    </row>
    <row r="70" ht="154" spans="1:6">
      <c r="A70" s="247" t="s">
        <v>121</v>
      </c>
      <c r="B70" s="212" t="s">
        <v>122</v>
      </c>
      <c r="C70" s="199" t="s">
        <v>14</v>
      </c>
      <c r="D70" s="227">
        <v>70</v>
      </c>
      <c r="E70" s="201">
        <v>0</v>
      </c>
      <c r="F70" s="202">
        <f>SUM(D70*E70)</f>
        <v>0</v>
      </c>
    </row>
    <row r="71" spans="1:6">
      <c r="A71" s="206" t="s">
        <v>15</v>
      </c>
      <c r="B71" s="206"/>
      <c r="C71" s="206"/>
      <c r="D71" s="206"/>
      <c r="E71" s="207"/>
      <c r="F71" s="208">
        <f>SUM(F67:F70)</f>
        <v>0</v>
      </c>
    </row>
    <row r="72" spans="1:6">
      <c r="A72" s="209" t="s">
        <v>123</v>
      </c>
      <c r="B72" s="195" t="s">
        <v>124</v>
      </c>
      <c r="C72" s="195"/>
      <c r="D72" s="195"/>
      <c r="E72" s="196"/>
      <c r="F72" s="196"/>
    </row>
    <row r="73" ht="43.9" customHeight="1" spans="1:6">
      <c r="A73" s="197"/>
      <c r="B73" s="214" t="s">
        <v>87</v>
      </c>
      <c r="C73" s="215"/>
      <c r="D73" s="215"/>
      <c r="E73" s="216"/>
      <c r="F73" s="217"/>
    </row>
    <row r="74" ht="154" spans="1:6">
      <c r="A74" s="247" t="s">
        <v>125</v>
      </c>
      <c r="B74" s="245" t="s">
        <v>126</v>
      </c>
      <c r="C74" s="199" t="s">
        <v>14</v>
      </c>
      <c r="D74" s="248">
        <v>187</v>
      </c>
      <c r="E74" s="201">
        <v>0</v>
      </c>
      <c r="F74" s="202">
        <f>SUM(D74*E74)</f>
        <v>0</v>
      </c>
    </row>
    <row r="75" ht="126" spans="1:6">
      <c r="A75" s="247" t="s">
        <v>127</v>
      </c>
      <c r="B75" s="245" t="s">
        <v>128</v>
      </c>
      <c r="C75" s="199" t="s">
        <v>129</v>
      </c>
      <c r="D75" s="227">
        <v>10</v>
      </c>
      <c r="E75" s="201">
        <v>0</v>
      </c>
      <c r="F75" s="202">
        <f>SUM(D75*E75)</f>
        <v>0</v>
      </c>
    </row>
    <row r="76" spans="1:6">
      <c r="A76" s="206" t="s">
        <v>15</v>
      </c>
      <c r="B76" s="206"/>
      <c r="C76" s="206"/>
      <c r="D76" s="206"/>
      <c r="E76" s="207"/>
      <c r="F76" s="208">
        <f>SUM(F74:F75)</f>
        <v>0</v>
      </c>
    </row>
    <row r="77" spans="1:6">
      <c r="A77" s="209" t="s">
        <v>130</v>
      </c>
      <c r="B77" s="195" t="s">
        <v>131</v>
      </c>
      <c r="C77" s="195"/>
      <c r="D77" s="195"/>
      <c r="E77" s="196"/>
      <c r="F77" s="196"/>
    </row>
    <row r="78" ht="44.45" customHeight="1" spans="1:6">
      <c r="A78" s="197"/>
      <c r="B78" s="214" t="s">
        <v>87</v>
      </c>
      <c r="C78" s="215"/>
      <c r="D78" s="215"/>
      <c r="E78" s="216"/>
      <c r="F78" s="217"/>
    </row>
    <row r="79" ht="62.45" customHeight="1" spans="1:6">
      <c r="A79" s="197"/>
      <c r="B79" s="214" t="s">
        <v>132</v>
      </c>
      <c r="C79" s="215"/>
      <c r="D79" s="215"/>
      <c r="E79" s="216"/>
      <c r="F79" s="217"/>
    </row>
    <row r="80" ht="154" spans="1:6">
      <c r="A80" s="247" t="s">
        <v>133</v>
      </c>
      <c r="B80" s="212" t="s">
        <v>134</v>
      </c>
      <c r="C80" s="199" t="s">
        <v>135</v>
      </c>
      <c r="D80" s="227">
        <v>109</v>
      </c>
      <c r="E80" s="201">
        <v>0</v>
      </c>
      <c r="F80" s="202">
        <f t="shared" ref="F80:F86" si="6">SUM(D80*E80)</f>
        <v>0</v>
      </c>
    </row>
    <row r="81" ht="154" spans="1:6">
      <c r="A81" s="247" t="s">
        <v>136</v>
      </c>
      <c r="B81" s="203" t="s">
        <v>137</v>
      </c>
      <c r="C81" s="199" t="s">
        <v>135</v>
      </c>
      <c r="D81" s="227">
        <v>106</v>
      </c>
      <c r="E81" s="201">
        <v>0</v>
      </c>
      <c r="F81" s="202">
        <f t="shared" si="6"/>
        <v>0</v>
      </c>
    </row>
    <row r="82" ht="112" spans="1:6">
      <c r="A82" s="247" t="s">
        <v>138</v>
      </c>
      <c r="B82" s="212" t="s">
        <v>139</v>
      </c>
      <c r="C82" s="199" t="s">
        <v>135</v>
      </c>
      <c r="D82" s="227">
        <v>109</v>
      </c>
      <c r="E82" s="201">
        <v>0</v>
      </c>
      <c r="F82" s="202">
        <f t="shared" si="6"/>
        <v>0</v>
      </c>
    </row>
    <row r="83" ht="140" spans="1:6">
      <c r="A83" s="247" t="s">
        <v>140</v>
      </c>
      <c r="B83" s="203" t="s">
        <v>141</v>
      </c>
      <c r="C83" s="199" t="s">
        <v>135</v>
      </c>
      <c r="D83" s="227">
        <v>59</v>
      </c>
      <c r="E83" s="201">
        <v>0</v>
      </c>
      <c r="F83" s="202">
        <f t="shared" si="6"/>
        <v>0</v>
      </c>
    </row>
    <row r="84" ht="238" spans="1:6">
      <c r="A84" s="247" t="s">
        <v>142</v>
      </c>
      <c r="B84" s="203" t="s">
        <v>143</v>
      </c>
      <c r="C84" s="199" t="s">
        <v>135</v>
      </c>
      <c r="D84" s="227">
        <v>39</v>
      </c>
      <c r="E84" s="201">
        <v>0</v>
      </c>
      <c r="F84" s="202">
        <f t="shared" si="6"/>
        <v>0</v>
      </c>
    </row>
    <row r="85" ht="252" spans="1:6">
      <c r="A85" s="247" t="s">
        <v>144</v>
      </c>
      <c r="B85" s="221" t="s">
        <v>145</v>
      </c>
      <c r="C85" s="199" t="s">
        <v>135</v>
      </c>
      <c r="D85" s="227">
        <v>109</v>
      </c>
      <c r="E85" s="201">
        <v>0</v>
      </c>
      <c r="F85" s="202">
        <f t="shared" si="6"/>
        <v>0</v>
      </c>
    </row>
    <row r="86" ht="126" spans="1:6">
      <c r="A86" s="247" t="s">
        <v>146</v>
      </c>
      <c r="B86" s="203" t="s">
        <v>147</v>
      </c>
      <c r="C86" s="199" t="s">
        <v>135</v>
      </c>
      <c r="D86" s="227">
        <v>187</v>
      </c>
      <c r="E86" s="201">
        <v>0</v>
      </c>
      <c r="F86" s="202">
        <f t="shared" si="6"/>
        <v>0</v>
      </c>
    </row>
    <row r="87" spans="1:6">
      <c r="A87" s="206" t="s">
        <v>15</v>
      </c>
      <c r="B87" s="206"/>
      <c r="C87" s="206"/>
      <c r="D87" s="206"/>
      <c r="E87" s="207"/>
      <c r="F87" s="208">
        <f>SUM(F80:F86)</f>
        <v>0</v>
      </c>
    </row>
    <row r="88" spans="1:6">
      <c r="A88" s="209" t="s">
        <v>148</v>
      </c>
      <c r="B88" s="195" t="s">
        <v>149</v>
      </c>
      <c r="C88" s="195"/>
      <c r="D88" s="195"/>
      <c r="E88" s="196"/>
      <c r="F88" s="196"/>
    </row>
    <row r="89" ht="84" spans="1:6">
      <c r="A89" s="247" t="s">
        <v>150</v>
      </c>
      <c r="B89" s="212" t="s">
        <v>151</v>
      </c>
      <c r="C89" s="199" t="s">
        <v>14</v>
      </c>
      <c r="D89" s="227">
        <v>106</v>
      </c>
      <c r="E89" s="201">
        <v>0</v>
      </c>
      <c r="F89" s="202">
        <f>SUM(D89*E89)</f>
        <v>0</v>
      </c>
    </row>
    <row r="90" ht="154" spans="1:6">
      <c r="A90" s="247" t="s">
        <v>152</v>
      </c>
      <c r="B90" s="249" t="s">
        <v>153</v>
      </c>
      <c r="C90" s="199" t="s">
        <v>25</v>
      </c>
      <c r="D90" s="227">
        <v>0.76</v>
      </c>
      <c r="E90" s="201">
        <v>0</v>
      </c>
      <c r="F90" s="202">
        <f>SUM(D90*E90)</f>
        <v>0</v>
      </c>
    </row>
    <row r="91" ht="308" spans="1:6">
      <c r="A91" s="247" t="s">
        <v>154</v>
      </c>
      <c r="B91" s="250" t="s">
        <v>155</v>
      </c>
      <c r="C91" s="199" t="s">
        <v>25</v>
      </c>
      <c r="D91" s="227">
        <v>1.5</v>
      </c>
      <c r="E91" s="201">
        <v>0</v>
      </c>
      <c r="F91" s="202">
        <f>SUM(D91*E91)</f>
        <v>0</v>
      </c>
    </row>
    <row r="92" spans="1:6">
      <c r="A92" s="206" t="s">
        <v>15</v>
      </c>
      <c r="B92" s="206"/>
      <c r="C92" s="206"/>
      <c r="D92" s="206"/>
      <c r="E92" s="207"/>
      <c r="F92" s="208">
        <f>SUM(F89:F91)</f>
        <v>0</v>
      </c>
    </row>
    <row r="93" spans="1:6">
      <c r="A93" s="209" t="s">
        <v>156</v>
      </c>
      <c r="B93" s="195" t="s">
        <v>157</v>
      </c>
      <c r="C93" s="195"/>
      <c r="D93" s="195"/>
      <c r="E93" s="196"/>
      <c r="F93" s="196"/>
    </row>
    <row r="94" ht="112" spans="1:6">
      <c r="A94" s="247" t="s">
        <v>158</v>
      </c>
      <c r="B94" s="203" t="s">
        <v>159</v>
      </c>
      <c r="C94" s="199" t="s">
        <v>14</v>
      </c>
      <c r="D94" s="227">
        <v>108</v>
      </c>
      <c r="E94" s="201">
        <v>0</v>
      </c>
      <c r="F94" s="202">
        <f t="shared" ref="F94:F96" si="7">SUM(D94*E94)</f>
        <v>0</v>
      </c>
    </row>
    <row r="95" ht="154" spans="1:6">
      <c r="A95" s="247" t="s">
        <v>160</v>
      </c>
      <c r="B95" s="203" t="s">
        <v>161</v>
      </c>
      <c r="C95" s="222"/>
      <c r="D95" s="223"/>
      <c r="E95" s="201"/>
      <c r="F95" s="224"/>
    </row>
    <row r="96" ht="28" spans="1:6">
      <c r="A96" s="247" t="s">
        <v>162</v>
      </c>
      <c r="B96" s="203" t="s">
        <v>163</v>
      </c>
      <c r="C96" s="199" t="s">
        <v>129</v>
      </c>
      <c r="D96" s="227">
        <v>42</v>
      </c>
      <c r="E96" s="201">
        <v>0</v>
      </c>
      <c r="F96" s="202">
        <f t="shared" si="7"/>
        <v>0</v>
      </c>
    </row>
    <row r="97" spans="1:6">
      <c r="A97" s="206" t="s">
        <v>15</v>
      </c>
      <c r="B97" s="206"/>
      <c r="C97" s="206"/>
      <c r="D97" s="206"/>
      <c r="E97" s="207"/>
      <c r="F97" s="208">
        <f>SUM(F94:F96)</f>
        <v>0</v>
      </c>
    </row>
    <row r="98" spans="1:6">
      <c r="A98" s="209" t="s">
        <v>164</v>
      </c>
      <c r="B98" s="195" t="s">
        <v>165</v>
      </c>
      <c r="C98" s="195"/>
      <c r="D98" s="195"/>
      <c r="E98" s="196"/>
      <c r="F98" s="196"/>
    </row>
    <row r="99" ht="140" spans="1:6">
      <c r="A99" s="247" t="s">
        <v>166</v>
      </c>
      <c r="B99" s="251" t="s">
        <v>167</v>
      </c>
      <c r="C99" s="199" t="s">
        <v>129</v>
      </c>
      <c r="D99" s="227">
        <v>2.7</v>
      </c>
      <c r="E99" s="201">
        <v>0</v>
      </c>
      <c r="F99" s="202">
        <f>SUM(D99*E99)</f>
        <v>0</v>
      </c>
    </row>
    <row r="100" ht="168" spans="1:6">
      <c r="A100" s="247" t="s">
        <v>168</v>
      </c>
      <c r="B100" s="212" t="s">
        <v>169</v>
      </c>
      <c r="C100" s="199" t="s">
        <v>129</v>
      </c>
      <c r="D100" s="227">
        <v>10.72</v>
      </c>
      <c r="E100" s="201">
        <v>0</v>
      </c>
      <c r="F100" s="202">
        <f>SUM(D100*E100)</f>
        <v>0</v>
      </c>
    </row>
    <row r="101" spans="1:6">
      <c r="A101" s="206" t="s">
        <v>15</v>
      </c>
      <c r="B101" s="206"/>
      <c r="C101" s="206"/>
      <c r="D101" s="206"/>
      <c r="E101" s="207"/>
      <c r="F101" s="208">
        <f>SUM(F99:F100)</f>
        <v>0</v>
      </c>
    </row>
    <row r="102" spans="1:6">
      <c r="A102" s="189" t="s">
        <v>170</v>
      </c>
      <c r="B102" s="252" t="s">
        <v>171</v>
      </c>
      <c r="C102" s="253"/>
      <c r="D102" s="253"/>
      <c r="E102" s="254"/>
      <c r="F102" s="254"/>
    </row>
    <row r="103" ht="84" spans="1:6">
      <c r="A103" s="255" t="s">
        <v>172</v>
      </c>
      <c r="B103" s="256" t="s">
        <v>173</v>
      </c>
      <c r="C103" s="257"/>
      <c r="D103" s="258"/>
      <c r="E103" s="259"/>
      <c r="F103" s="260"/>
    </row>
    <row r="104" ht="98" spans="1:6">
      <c r="A104" s="261"/>
      <c r="B104" s="262" t="s">
        <v>174</v>
      </c>
      <c r="C104" s="263"/>
      <c r="D104" s="264"/>
      <c r="E104" s="265"/>
      <c r="F104" s="266"/>
    </row>
    <row r="105" ht="70" spans="1:6">
      <c r="A105" s="261"/>
      <c r="B105" s="262" t="s">
        <v>175</v>
      </c>
      <c r="C105" s="263"/>
      <c r="D105" s="264"/>
      <c r="E105" s="265"/>
      <c r="F105" s="266"/>
    </row>
    <row r="106" ht="98" spans="1:6">
      <c r="A106" s="261"/>
      <c r="B106" s="267" t="s">
        <v>176</v>
      </c>
      <c r="C106" s="263"/>
      <c r="D106" s="264"/>
      <c r="E106" s="265"/>
      <c r="F106" s="266"/>
    </row>
    <row r="107" ht="84" spans="1:6">
      <c r="A107" s="261"/>
      <c r="B107" s="268" t="s">
        <v>177</v>
      </c>
      <c r="C107" s="263"/>
      <c r="D107" s="264"/>
      <c r="E107" s="265"/>
      <c r="F107" s="266"/>
    </row>
    <row r="108" ht="56" spans="1:6">
      <c r="A108" s="261"/>
      <c r="B108" s="269" t="s">
        <v>178</v>
      </c>
      <c r="C108" s="270"/>
      <c r="D108" s="271"/>
      <c r="E108" s="272"/>
      <c r="F108" s="273"/>
    </row>
    <row r="109" ht="16" spans="1:6">
      <c r="A109" s="274"/>
      <c r="B109" s="203" t="s">
        <v>15</v>
      </c>
      <c r="C109" s="199" t="s">
        <v>14</v>
      </c>
      <c r="D109" s="227">
        <v>98</v>
      </c>
      <c r="E109" s="201">
        <v>0</v>
      </c>
      <c r="F109" s="202">
        <f>SUM(D109*E109)</f>
        <v>0</v>
      </c>
    </row>
    <row r="110" ht="168" spans="1:6">
      <c r="A110" s="275" t="s">
        <v>179</v>
      </c>
      <c r="B110" s="212" t="s">
        <v>180</v>
      </c>
      <c r="C110" s="276" t="s">
        <v>129</v>
      </c>
      <c r="D110" s="277">
        <v>37</v>
      </c>
      <c r="E110" s="201"/>
      <c r="F110" s="202">
        <f t="shared" ref="F110:F113" si="8">SUM(D110*E110)</f>
        <v>0</v>
      </c>
    </row>
    <row r="111" spans="1:6">
      <c r="A111" s="278" t="s">
        <v>181</v>
      </c>
      <c r="B111" s="221" t="s">
        <v>182</v>
      </c>
      <c r="C111" s="279" t="s">
        <v>129</v>
      </c>
      <c r="D111" s="280">
        <v>14</v>
      </c>
      <c r="E111" s="201">
        <v>0</v>
      </c>
      <c r="F111" s="202">
        <f t="shared" si="8"/>
        <v>0</v>
      </c>
    </row>
    <row r="112" ht="112" spans="1:6">
      <c r="A112" s="278" t="s">
        <v>183</v>
      </c>
      <c r="B112" s="281" t="s">
        <v>184</v>
      </c>
      <c r="C112" s="279" t="s">
        <v>129</v>
      </c>
      <c r="D112" s="282">
        <v>36</v>
      </c>
      <c r="E112" s="201">
        <v>0</v>
      </c>
      <c r="F112" s="202">
        <f t="shared" si="8"/>
        <v>0</v>
      </c>
    </row>
    <row r="113" ht="98" spans="1:6">
      <c r="A113" s="278" t="s">
        <v>185</v>
      </c>
      <c r="B113" s="283" t="s">
        <v>186</v>
      </c>
      <c r="C113" s="279" t="s">
        <v>129</v>
      </c>
      <c r="D113" s="282">
        <v>36</v>
      </c>
      <c r="E113" s="201">
        <v>0</v>
      </c>
      <c r="F113" s="202">
        <f t="shared" si="8"/>
        <v>0</v>
      </c>
    </row>
    <row r="114" spans="1:6">
      <c r="A114" s="206" t="s">
        <v>15</v>
      </c>
      <c r="B114" s="206"/>
      <c r="C114" s="206"/>
      <c r="D114" s="206"/>
      <c r="E114" s="207"/>
      <c r="F114" s="284">
        <f>SUM(F109:F113)</f>
        <v>0</v>
      </c>
    </row>
    <row r="115" spans="1:6">
      <c r="A115" s="231" t="s">
        <v>187</v>
      </c>
      <c r="B115" s="232" t="s">
        <v>188</v>
      </c>
      <c r="C115" s="232"/>
      <c r="D115" s="232"/>
      <c r="E115" s="285"/>
      <c r="F115" s="285"/>
    </row>
    <row r="116" spans="1:6">
      <c r="A116" s="286"/>
      <c r="B116" s="287" t="s">
        <v>189</v>
      </c>
      <c r="C116" s="287"/>
      <c r="D116" s="287"/>
      <c r="E116" s="288"/>
      <c r="F116" s="288"/>
    </row>
    <row r="117" ht="168" spans="1:6">
      <c r="A117" s="197" t="s">
        <v>190</v>
      </c>
      <c r="B117" s="241" t="s">
        <v>191</v>
      </c>
      <c r="C117" s="222"/>
      <c r="D117" s="223"/>
      <c r="E117" s="226"/>
      <c r="F117" s="224"/>
    </row>
    <row r="118" spans="1:6">
      <c r="A118" s="197" t="s">
        <v>192</v>
      </c>
      <c r="B118" s="241" t="s">
        <v>193</v>
      </c>
      <c r="C118" s="289" t="s">
        <v>194</v>
      </c>
      <c r="D118" s="289">
        <v>6</v>
      </c>
      <c r="E118" s="201">
        <v>0</v>
      </c>
      <c r="F118" s="290">
        <f t="shared" ref="F118:F119" si="9">D118*E118</f>
        <v>0</v>
      </c>
    </row>
    <row r="119" spans="1:6">
      <c r="A119" s="197" t="s">
        <v>195</v>
      </c>
      <c r="B119" s="241" t="s">
        <v>196</v>
      </c>
      <c r="C119" s="289" t="s">
        <v>194</v>
      </c>
      <c r="D119" s="289">
        <v>2</v>
      </c>
      <c r="E119" s="201">
        <v>0</v>
      </c>
      <c r="F119" s="291">
        <f t="shared" si="9"/>
        <v>0</v>
      </c>
    </row>
    <row r="120" ht="168" spans="1:6">
      <c r="A120" s="197" t="s">
        <v>197</v>
      </c>
      <c r="B120" s="225" t="s">
        <v>198</v>
      </c>
      <c r="C120" s="222"/>
      <c r="D120" s="223"/>
      <c r="E120" s="226"/>
      <c r="F120" s="224"/>
    </row>
    <row r="121" spans="1:6">
      <c r="A121" s="197" t="s">
        <v>199</v>
      </c>
      <c r="B121" s="292" t="s">
        <v>200</v>
      </c>
      <c r="C121" s="289" t="s">
        <v>194</v>
      </c>
      <c r="D121" s="293">
        <v>1</v>
      </c>
      <c r="E121" s="201">
        <v>0</v>
      </c>
      <c r="F121" s="291">
        <f t="shared" ref="F121" si="10">D121*E121</f>
        <v>0</v>
      </c>
    </row>
    <row r="122" spans="1:6">
      <c r="A122" s="286"/>
      <c r="B122" s="294" t="s">
        <v>201</v>
      </c>
      <c r="C122" s="294"/>
      <c r="D122" s="294"/>
      <c r="E122" s="295"/>
      <c r="F122" s="295"/>
    </row>
    <row r="123" ht="210" spans="1:6">
      <c r="A123" s="197" t="s">
        <v>202</v>
      </c>
      <c r="B123" s="212" t="s">
        <v>203</v>
      </c>
      <c r="C123" s="222"/>
      <c r="D123" s="223"/>
      <c r="E123" s="226" t="s">
        <v>204</v>
      </c>
      <c r="F123" s="224"/>
    </row>
    <row r="124" spans="1:6">
      <c r="A124" s="247" t="s">
        <v>205</v>
      </c>
      <c r="B124" s="296" t="s">
        <v>206</v>
      </c>
      <c r="C124" s="289" t="s">
        <v>194</v>
      </c>
      <c r="D124" s="297">
        <v>2</v>
      </c>
      <c r="E124" s="201">
        <v>0</v>
      </c>
      <c r="F124" s="291">
        <f t="shared" ref="F124:F125" si="11">D124*E124</f>
        <v>0</v>
      </c>
    </row>
    <row r="125" spans="1:6">
      <c r="A125" s="247" t="s">
        <v>207</v>
      </c>
      <c r="B125" s="241" t="s">
        <v>208</v>
      </c>
      <c r="C125" s="289" t="s">
        <v>194</v>
      </c>
      <c r="D125" s="219">
        <v>1</v>
      </c>
      <c r="E125" s="201">
        <v>0</v>
      </c>
      <c r="F125" s="290">
        <f t="shared" si="11"/>
        <v>0</v>
      </c>
    </row>
    <row r="126" spans="1:6">
      <c r="A126" s="286"/>
      <c r="B126" s="294" t="s">
        <v>209</v>
      </c>
      <c r="C126" s="294"/>
      <c r="D126" s="294"/>
      <c r="E126" s="295"/>
      <c r="F126" s="295"/>
    </row>
    <row r="127" ht="142.9" customHeight="1" spans="1:6">
      <c r="A127" s="298" t="s">
        <v>210</v>
      </c>
      <c r="B127" s="212" t="s">
        <v>211</v>
      </c>
      <c r="C127" s="299"/>
      <c r="D127" s="300"/>
      <c r="E127" s="301"/>
      <c r="F127" s="302"/>
    </row>
    <row r="128" ht="28" spans="1:6">
      <c r="A128" s="197" t="s">
        <v>212</v>
      </c>
      <c r="B128" s="296" t="s">
        <v>213</v>
      </c>
      <c r="C128" s="289" t="s">
        <v>194</v>
      </c>
      <c r="D128" s="297">
        <v>2</v>
      </c>
      <c r="E128" s="201">
        <v>0</v>
      </c>
      <c r="F128" s="291">
        <f>D128*E128</f>
        <v>0</v>
      </c>
    </row>
    <row r="129" ht="28" spans="1:6">
      <c r="A129" s="197" t="s">
        <v>214</v>
      </c>
      <c r="B129" s="241" t="s">
        <v>215</v>
      </c>
      <c r="C129" s="289" t="s">
        <v>194</v>
      </c>
      <c r="D129" s="219">
        <v>2</v>
      </c>
      <c r="E129" s="201">
        <v>0</v>
      </c>
      <c r="F129" s="290">
        <f>D129*E129</f>
        <v>0</v>
      </c>
    </row>
    <row r="130" spans="1:6">
      <c r="A130" s="206" t="s">
        <v>15</v>
      </c>
      <c r="B130" s="206"/>
      <c r="C130" s="206"/>
      <c r="D130" s="206"/>
      <c r="E130" s="207"/>
      <c r="F130" s="284">
        <f>SUM(F117:F129)</f>
        <v>0</v>
      </c>
    </row>
    <row r="131" ht="14.5" spans="1:6">
      <c r="A131" s="303"/>
      <c r="B131" s="303"/>
      <c r="C131" s="303"/>
      <c r="D131" s="303"/>
      <c r="E131" s="304"/>
      <c r="F131" s="304"/>
    </row>
    <row r="132" spans="1:6">
      <c r="A132" s="191" t="s">
        <v>216</v>
      </c>
      <c r="B132" s="191"/>
      <c r="C132" s="191"/>
      <c r="D132" s="191"/>
      <c r="E132" s="305"/>
      <c r="F132" s="305"/>
    </row>
    <row r="133" spans="1:6">
      <c r="A133" s="191" t="s">
        <v>217</v>
      </c>
      <c r="B133" s="191"/>
      <c r="C133" s="191"/>
      <c r="D133" s="191"/>
      <c r="E133" s="305"/>
      <c r="F133" s="305"/>
    </row>
    <row r="134" ht="28" spans="1:6">
      <c r="A134" s="306" t="s">
        <v>0</v>
      </c>
      <c r="B134" s="191" t="s">
        <v>218</v>
      </c>
      <c r="C134" s="191"/>
      <c r="D134" s="191"/>
      <c r="E134" s="305"/>
      <c r="F134" s="307" t="s">
        <v>219</v>
      </c>
    </row>
    <row r="135" spans="1:6">
      <c r="A135" s="197">
        <v>1</v>
      </c>
      <c r="B135" s="203" t="s">
        <v>6</v>
      </c>
      <c r="C135" s="203"/>
      <c r="D135" s="203"/>
      <c r="E135" s="308"/>
      <c r="F135" s="201">
        <f>F6</f>
        <v>0</v>
      </c>
    </row>
    <row r="136" spans="1:6">
      <c r="A136" s="197" t="s">
        <v>16</v>
      </c>
      <c r="B136" s="203" t="s">
        <v>17</v>
      </c>
      <c r="C136" s="203"/>
      <c r="D136" s="203"/>
      <c r="E136" s="308"/>
      <c r="F136" s="201">
        <f>F13</f>
        <v>0</v>
      </c>
    </row>
    <row r="137" spans="1:6">
      <c r="A137" s="197" t="s">
        <v>30</v>
      </c>
      <c r="B137" s="203" t="s">
        <v>31</v>
      </c>
      <c r="C137" s="203"/>
      <c r="D137" s="203"/>
      <c r="E137" s="308"/>
      <c r="F137" s="201">
        <f>F38</f>
        <v>0</v>
      </c>
    </row>
    <row r="138" spans="1:6">
      <c r="A138" s="197" t="s">
        <v>76</v>
      </c>
      <c r="B138" s="203" t="s">
        <v>77</v>
      </c>
      <c r="C138" s="203"/>
      <c r="D138" s="203"/>
      <c r="E138" s="308"/>
      <c r="F138" s="201">
        <f>F43</f>
        <v>0</v>
      </c>
    </row>
    <row r="139" spans="1:6">
      <c r="A139" s="197" t="s">
        <v>85</v>
      </c>
      <c r="B139" s="203" t="s">
        <v>86</v>
      </c>
      <c r="C139" s="203"/>
      <c r="D139" s="203"/>
      <c r="E139" s="308"/>
      <c r="F139" s="201">
        <f>F47</f>
        <v>0</v>
      </c>
    </row>
    <row r="140" spans="1:6">
      <c r="A140" s="197" t="s">
        <v>90</v>
      </c>
      <c r="B140" s="203" t="s">
        <v>91</v>
      </c>
      <c r="C140" s="203"/>
      <c r="D140" s="203"/>
      <c r="E140" s="308"/>
      <c r="F140" s="201">
        <f>F51</f>
        <v>0</v>
      </c>
    </row>
    <row r="141" spans="1:6">
      <c r="A141" s="197" t="s">
        <v>94</v>
      </c>
      <c r="B141" s="203" t="s">
        <v>95</v>
      </c>
      <c r="C141" s="203"/>
      <c r="D141" s="203"/>
      <c r="E141" s="308"/>
      <c r="F141" s="201">
        <f>F59</f>
        <v>0</v>
      </c>
    </row>
    <row r="142" spans="1:6">
      <c r="A142" s="197" t="s">
        <v>107</v>
      </c>
      <c r="B142" s="203" t="s">
        <v>108</v>
      </c>
      <c r="C142" s="203"/>
      <c r="D142" s="203"/>
      <c r="E142" s="308"/>
      <c r="F142" s="201">
        <f>F64</f>
        <v>0</v>
      </c>
    </row>
    <row r="143" spans="1:6">
      <c r="A143" s="197" t="s">
        <v>113</v>
      </c>
      <c r="B143" s="203" t="s">
        <v>114</v>
      </c>
      <c r="C143" s="203"/>
      <c r="D143" s="203"/>
      <c r="E143" s="308"/>
      <c r="F143" s="201">
        <f>F71</f>
        <v>0</v>
      </c>
    </row>
    <row r="144" spans="1:6">
      <c r="A144" s="197" t="s">
        <v>123</v>
      </c>
      <c r="B144" s="203" t="s">
        <v>124</v>
      </c>
      <c r="C144" s="203"/>
      <c r="D144" s="203"/>
      <c r="E144" s="308"/>
      <c r="F144" s="201">
        <f>F76</f>
        <v>0</v>
      </c>
    </row>
    <row r="145" spans="1:6">
      <c r="A145" s="197" t="s">
        <v>130</v>
      </c>
      <c r="B145" s="203" t="s">
        <v>131</v>
      </c>
      <c r="C145" s="203"/>
      <c r="D145" s="203"/>
      <c r="E145" s="308"/>
      <c r="F145" s="201">
        <f>F87</f>
        <v>0</v>
      </c>
    </row>
    <row r="146" spans="1:6">
      <c r="A146" s="197" t="s">
        <v>148</v>
      </c>
      <c r="B146" s="221" t="s">
        <v>149</v>
      </c>
      <c r="C146" s="309"/>
      <c r="D146" s="309"/>
      <c r="E146" s="310"/>
      <c r="F146" s="201">
        <f>F92</f>
        <v>0</v>
      </c>
    </row>
    <row r="147" spans="1:6">
      <c r="A147" s="197" t="s">
        <v>156</v>
      </c>
      <c r="B147" s="203" t="s">
        <v>157</v>
      </c>
      <c r="C147" s="203"/>
      <c r="D147" s="203"/>
      <c r="E147" s="308"/>
      <c r="F147" s="201">
        <f>F97</f>
        <v>0</v>
      </c>
    </row>
    <row r="148" spans="1:6">
      <c r="A148" s="197" t="s">
        <v>164</v>
      </c>
      <c r="B148" s="203" t="s">
        <v>165</v>
      </c>
      <c r="C148" s="203"/>
      <c r="D148" s="203"/>
      <c r="E148" s="308"/>
      <c r="F148" s="201">
        <f>F101</f>
        <v>0</v>
      </c>
    </row>
    <row r="149" spans="1:6">
      <c r="A149" s="197" t="s">
        <v>170</v>
      </c>
      <c r="B149" s="203" t="s">
        <v>171</v>
      </c>
      <c r="C149" s="203"/>
      <c r="D149" s="203"/>
      <c r="E149" s="308"/>
      <c r="F149" s="201">
        <f>F114</f>
        <v>0</v>
      </c>
    </row>
    <row r="150" spans="1:6">
      <c r="A150" s="197" t="s">
        <v>187</v>
      </c>
      <c r="B150" s="203" t="s">
        <v>188</v>
      </c>
      <c r="C150" s="203"/>
      <c r="D150" s="203"/>
      <c r="E150" s="308"/>
      <c r="F150" s="201">
        <f>F130</f>
        <v>0</v>
      </c>
    </row>
    <row r="151" spans="1:6">
      <c r="A151" s="311" t="s">
        <v>220</v>
      </c>
      <c r="B151" s="312"/>
      <c r="C151" s="312"/>
      <c r="D151" s="312"/>
      <c r="E151" s="313"/>
      <c r="F151" s="314">
        <f>SUM(F135:F150)</f>
        <v>0</v>
      </c>
    </row>
    <row r="152" spans="1:6">
      <c r="A152" s="311" t="s">
        <v>221</v>
      </c>
      <c r="B152" s="312"/>
      <c r="C152" s="312"/>
      <c r="D152" s="312"/>
      <c r="E152" s="313"/>
      <c r="F152" s="314">
        <f>0.18*F151</f>
        <v>0</v>
      </c>
    </row>
    <row r="153" spans="1:6">
      <c r="A153" s="311" t="s">
        <v>222</v>
      </c>
      <c r="B153" s="312"/>
      <c r="C153" s="312"/>
      <c r="D153" s="312"/>
      <c r="E153" s="313"/>
      <c r="F153" s="314">
        <f>SUM(F151:F152)</f>
        <v>0</v>
      </c>
    </row>
    <row r="154" ht="14.5" spans="1:6">
      <c r="A154" s="315"/>
      <c r="B154" s="316"/>
      <c r="C154" s="317"/>
      <c r="D154" s="318"/>
      <c r="E154" s="319"/>
      <c r="F154" s="320"/>
    </row>
    <row r="155" ht="14.5" spans="1:6">
      <c r="A155" s="315"/>
      <c r="B155" s="316"/>
      <c r="C155" s="317"/>
      <c r="D155" s="318"/>
      <c r="E155" s="319"/>
      <c r="F155" s="320"/>
    </row>
    <row r="156" ht="14.5" spans="1:6">
      <c r="A156" s="315"/>
      <c r="B156" s="316"/>
      <c r="C156" s="317"/>
      <c r="D156" s="318"/>
      <c r="E156" s="319"/>
      <c r="F156" s="320"/>
    </row>
    <row r="157" ht="14.5" spans="1:6">
      <c r="A157" s="315"/>
      <c r="B157" s="316"/>
      <c r="C157" s="321" t="s">
        <v>223</v>
      </c>
      <c r="D157" s="321"/>
      <c r="E157" s="322"/>
      <c r="F157" s="322"/>
    </row>
    <row r="158" ht="14.5" spans="1:6">
      <c r="A158" s="315"/>
      <c r="B158" s="316"/>
      <c r="C158" s="321" t="s">
        <v>224</v>
      </c>
      <c r="D158" s="321"/>
      <c r="E158" s="322"/>
      <c r="F158" s="322"/>
    </row>
    <row r="159" ht="14.5" spans="1:6">
      <c r="A159" s="315"/>
      <c r="B159" s="316"/>
      <c r="C159" s="323"/>
      <c r="D159" s="323"/>
      <c r="E159" s="324"/>
      <c r="F159" s="320"/>
    </row>
    <row r="160" ht="14.5" spans="1:6">
      <c r="A160" s="315"/>
      <c r="B160" s="316"/>
      <c r="C160" s="321" t="s">
        <v>225</v>
      </c>
      <c r="D160" s="321"/>
      <c r="E160" s="322"/>
      <c r="F160" s="322"/>
    </row>
    <row r="161" ht="14.5" spans="1:6">
      <c r="A161" s="315"/>
      <c r="B161" s="316"/>
      <c r="C161" s="317"/>
      <c r="D161" s="318"/>
      <c r="E161" s="319"/>
      <c r="F161" s="320"/>
    </row>
    <row r="162" ht="14.5" spans="1:6">
      <c r="A162" s="315"/>
      <c r="B162" s="316"/>
      <c r="C162" s="317"/>
      <c r="D162" s="318"/>
      <c r="E162" s="319"/>
      <c r="F162" s="320"/>
    </row>
    <row r="163" ht="14.5" spans="1:6">
      <c r="A163" s="315"/>
      <c r="B163" s="316"/>
      <c r="C163" s="317"/>
      <c r="D163" s="318"/>
      <c r="E163" s="319"/>
      <c r="F163" s="320"/>
    </row>
  </sheetData>
  <sheetProtection algorithmName="SHA-512" hashValue="9NqqXZMA47+db1QxOzktOhiA7N5/b3LabvKdJb9a3XNQNvwz8lDCy3D5RtdzgL59BPZcGQCpv2zOqhdeDmXAyg==" saltValue="KzB9F9kfovxax2G/rVFrNw==" spinCount="100000" sheet="1" objects="1"/>
  <mergeCells count="76">
    <mergeCell ref="B2:F2"/>
    <mergeCell ref="A6:E6"/>
    <mergeCell ref="B7:F7"/>
    <mergeCell ref="A13:E13"/>
    <mergeCell ref="B14:F14"/>
    <mergeCell ref="B15:F15"/>
    <mergeCell ref="B16:F16"/>
    <mergeCell ref="A38:E38"/>
    <mergeCell ref="B39:F39"/>
    <mergeCell ref="A43:E43"/>
    <mergeCell ref="B44:F44"/>
    <mergeCell ref="B45:F45"/>
    <mergeCell ref="A47:E47"/>
    <mergeCell ref="B48:F48"/>
    <mergeCell ref="B49:F49"/>
    <mergeCell ref="A51:E51"/>
    <mergeCell ref="B52:F52"/>
    <mergeCell ref="B53:F53"/>
    <mergeCell ref="A59:E59"/>
    <mergeCell ref="B60:F60"/>
    <mergeCell ref="B61:F61"/>
    <mergeCell ref="A64:E64"/>
    <mergeCell ref="B65:F65"/>
    <mergeCell ref="B66:F66"/>
    <mergeCell ref="A71:E71"/>
    <mergeCell ref="B72:F72"/>
    <mergeCell ref="B73:F73"/>
    <mergeCell ref="A76:E76"/>
    <mergeCell ref="B77:F77"/>
    <mergeCell ref="B78:F78"/>
    <mergeCell ref="B79:F79"/>
    <mergeCell ref="A87:E87"/>
    <mergeCell ref="B88:F88"/>
    <mergeCell ref="A92:E92"/>
    <mergeCell ref="B93:F93"/>
    <mergeCell ref="A97:E97"/>
    <mergeCell ref="B98:F98"/>
    <mergeCell ref="A101:E101"/>
    <mergeCell ref="B102:F102"/>
    <mergeCell ref="A114:E114"/>
    <mergeCell ref="B115:F115"/>
    <mergeCell ref="B116:F116"/>
    <mergeCell ref="B122:F122"/>
    <mergeCell ref="B126:F126"/>
    <mergeCell ref="A130:E130"/>
    <mergeCell ref="A131:F131"/>
    <mergeCell ref="A132:F132"/>
    <mergeCell ref="A133:F133"/>
    <mergeCell ref="B134:E134"/>
    <mergeCell ref="B135:E135"/>
    <mergeCell ref="B136:E136"/>
    <mergeCell ref="B137:E137"/>
    <mergeCell ref="B138:E138"/>
    <mergeCell ref="B139:E139"/>
    <mergeCell ref="B140:E140"/>
    <mergeCell ref="B141:E141"/>
    <mergeCell ref="B142:E142"/>
    <mergeCell ref="B143:E143"/>
    <mergeCell ref="B144:E144"/>
    <mergeCell ref="B145:E145"/>
    <mergeCell ref="B146:E146"/>
    <mergeCell ref="B147:E147"/>
    <mergeCell ref="B148:E148"/>
    <mergeCell ref="B149:E149"/>
    <mergeCell ref="B150:E150"/>
    <mergeCell ref="A151:E151"/>
    <mergeCell ref="A152:E152"/>
    <mergeCell ref="A153:E153"/>
    <mergeCell ref="C157:F157"/>
    <mergeCell ref="C158:F158"/>
    <mergeCell ref="C160:F160"/>
    <mergeCell ref="A103:A109"/>
    <mergeCell ref="C103:C108"/>
    <mergeCell ref="D103:D108"/>
    <mergeCell ref="E103:E108"/>
    <mergeCell ref="F103:F108"/>
  </mergeCells>
  <pageMargins left="0.7" right="0.7" top="0.75" bottom="0.75" header="0.3" footer="0.3"/>
  <pageSetup paperSize="9" scale="97"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G51"/>
  <sheetViews>
    <sheetView view="pageBreakPreview" zoomScale="110" zoomScaleNormal="100" topLeftCell="A13" workbookViewId="0">
      <selection activeCell="D16" sqref="D16"/>
    </sheetView>
  </sheetViews>
  <sheetFormatPr defaultColWidth="9" defaultRowHeight="14" outlineLevelCol="6"/>
  <cols>
    <col min="1" max="1" width="7.625" style="1" customWidth="1"/>
    <col min="2" max="2" width="59.375" style="1" customWidth="1"/>
    <col min="3" max="3" width="8.875" style="1" customWidth="1"/>
    <col min="4" max="4" width="12" style="1" customWidth="1"/>
    <col min="5" max="5" width="11.875" customWidth="1"/>
    <col min="6" max="6" width="20.875" customWidth="1"/>
  </cols>
  <sheetData>
    <row r="1" ht="28" spans="1:7">
      <c r="A1" s="99" t="s">
        <v>226</v>
      </c>
      <c r="B1" s="99" t="s">
        <v>227</v>
      </c>
      <c r="C1" s="99" t="s">
        <v>228</v>
      </c>
      <c r="D1" s="99" t="s">
        <v>229</v>
      </c>
      <c r="E1" s="100" t="s">
        <v>230</v>
      </c>
      <c r="F1" s="100" t="s">
        <v>231</v>
      </c>
      <c r="G1" s="101"/>
    </row>
    <row r="2" ht="57" customHeight="1" spans="1:7">
      <c r="A2" s="102"/>
      <c r="B2" s="103" t="s">
        <v>232</v>
      </c>
      <c r="C2" s="104"/>
      <c r="D2" s="104"/>
      <c r="E2" s="105"/>
      <c r="F2" s="106"/>
      <c r="G2" s="101"/>
    </row>
    <row r="3" ht="15.5" spans="1:7">
      <c r="A3" s="107"/>
      <c r="B3" s="108" t="s">
        <v>233</v>
      </c>
      <c r="C3" s="109"/>
      <c r="D3" s="109"/>
      <c r="E3" s="110"/>
      <c r="F3" s="111"/>
      <c r="G3" s="101"/>
    </row>
    <row r="4" ht="15.5" spans="1:7">
      <c r="A4" s="112">
        <v>1</v>
      </c>
      <c r="B4" s="109" t="s">
        <v>234</v>
      </c>
      <c r="C4" s="109"/>
      <c r="D4" s="109"/>
      <c r="E4" s="110"/>
      <c r="F4" s="111"/>
      <c r="G4" s="101"/>
    </row>
    <row r="5" ht="84" spans="1:7">
      <c r="A5" s="113"/>
      <c r="B5" s="114" t="s">
        <v>235</v>
      </c>
      <c r="C5" s="115"/>
      <c r="D5" s="115"/>
      <c r="E5" s="116"/>
      <c r="F5" s="117"/>
      <c r="G5" s="101"/>
    </row>
    <row r="6" ht="182" spans="1:7">
      <c r="A6" s="113">
        <v>1.1</v>
      </c>
      <c r="B6" s="118" t="s">
        <v>236</v>
      </c>
      <c r="C6" s="119" t="s">
        <v>194</v>
      </c>
      <c r="D6" s="120">
        <v>1</v>
      </c>
      <c r="E6" s="121">
        <v>0</v>
      </c>
      <c r="F6" s="122">
        <f>E6*D6</f>
        <v>0</v>
      </c>
      <c r="G6" s="101"/>
    </row>
    <row r="7" spans="1:7">
      <c r="A7" s="113">
        <v>1.2</v>
      </c>
      <c r="B7" s="123" t="s">
        <v>237</v>
      </c>
      <c r="C7" s="124" t="s">
        <v>194</v>
      </c>
      <c r="D7" s="120">
        <v>1</v>
      </c>
      <c r="E7" s="121">
        <v>0</v>
      </c>
      <c r="F7" s="122">
        <f t="shared" ref="F7:F9" si="0">E7*D7</f>
        <v>0</v>
      </c>
      <c r="G7" s="101"/>
    </row>
    <row r="8" ht="28" spans="1:7">
      <c r="A8" s="113">
        <v>1.4</v>
      </c>
      <c r="B8" s="125" t="s">
        <v>238</v>
      </c>
      <c r="C8" s="126" t="s">
        <v>239</v>
      </c>
      <c r="D8" s="127">
        <v>200</v>
      </c>
      <c r="E8" s="121">
        <v>0</v>
      </c>
      <c r="F8" s="122">
        <f t="shared" si="0"/>
        <v>0</v>
      </c>
      <c r="G8" s="101"/>
    </row>
    <row r="9" ht="70" spans="1:7">
      <c r="A9" s="113">
        <v>1.5</v>
      </c>
      <c r="B9" s="128" t="s">
        <v>240</v>
      </c>
      <c r="C9" s="126" t="s">
        <v>239</v>
      </c>
      <c r="D9" s="120">
        <v>200</v>
      </c>
      <c r="E9" s="121">
        <v>0</v>
      </c>
      <c r="F9" s="122">
        <f t="shared" si="0"/>
        <v>0</v>
      </c>
      <c r="G9" s="101"/>
    </row>
    <row r="10" ht="15.5" spans="1:7">
      <c r="A10" s="112"/>
      <c r="B10" s="129" t="s">
        <v>241</v>
      </c>
      <c r="C10" s="130"/>
      <c r="D10" s="130"/>
      <c r="E10" s="131"/>
      <c r="F10" s="111">
        <f>SUM(F6:F9)</f>
        <v>0</v>
      </c>
      <c r="G10" s="101"/>
    </row>
    <row r="11" ht="15.5" spans="1:7">
      <c r="A11" s="112">
        <v>2</v>
      </c>
      <c r="B11" s="109" t="s">
        <v>242</v>
      </c>
      <c r="C11" s="109"/>
      <c r="D11" s="109"/>
      <c r="E11" s="110"/>
      <c r="F11" s="111"/>
      <c r="G11" s="101"/>
    </row>
    <row r="12" ht="100" spans="1:7">
      <c r="A12" s="132">
        <v>2.1</v>
      </c>
      <c r="B12" s="133" t="s">
        <v>243</v>
      </c>
      <c r="C12" s="126" t="s">
        <v>239</v>
      </c>
      <c r="D12" s="127">
        <f>SUM(D13:D13)*2.5</f>
        <v>50</v>
      </c>
      <c r="E12" s="121">
        <v>0</v>
      </c>
      <c r="F12" s="134">
        <f>E12*D12</f>
        <v>0</v>
      </c>
      <c r="G12" s="101"/>
    </row>
    <row r="13" ht="37.5" spans="1:7">
      <c r="A13" s="135">
        <v>2.2</v>
      </c>
      <c r="B13" s="136" t="s">
        <v>244</v>
      </c>
      <c r="C13" s="137" t="s">
        <v>194</v>
      </c>
      <c r="D13" s="120">
        <v>20</v>
      </c>
      <c r="E13" s="121">
        <v>0</v>
      </c>
      <c r="F13" s="134">
        <f t="shared" ref="F13:F16" si="1">E13*D13</f>
        <v>0</v>
      </c>
      <c r="G13" s="101"/>
    </row>
    <row r="14" ht="75" spans="1:7">
      <c r="A14" s="138">
        <v>2.3</v>
      </c>
      <c r="B14" s="133" t="s">
        <v>245</v>
      </c>
      <c r="C14" s="139" t="s">
        <v>9</v>
      </c>
      <c r="D14" s="127">
        <v>1</v>
      </c>
      <c r="E14" s="121">
        <v>0</v>
      </c>
      <c r="F14" s="134">
        <f t="shared" si="1"/>
        <v>0</v>
      </c>
      <c r="G14" s="101"/>
    </row>
    <row r="15" ht="25" spans="1:7">
      <c r="A15" s="135">
        <v>2.4</v>
      </c>
      <c r="B15" s="133" t="s">
        <v>246</v>
      </c>
      <c r="C15" s="139" t="s">
        <v>9</v>
      </c>
      <c r="D15" s="127">
        <v>1</v>
      </c>
      <c r="E15" s="121">
        <v>0</v>
      </c>
      <c r="F15" s="134">
        <f t="shared" si="1"/>
        <v>0</v>
      </c>
      <c r="G15" s="101"/>
    </row>
    <row r="16" ht="37.5" spans="1:7">
      <c r="A16" s="132">
        <v>2.5</v>
      </c>
      <c r="B16" s="133" t="s">
        <v>247</v>
      </c>
      <c r="C16" s="139" t="s">
        <v>9</v>
      </c>
      <c r="D16" s="127">
        <v>1</v>
      </c>
      <c r="E16" s="121">
        <v>0</v>
      </c>
      <c r="F16" s="134">
        <f t="shared" si="1"/>
        <v>0</v>
      </c>
      <c r="G16" s="101"/>
    </row>
    <row r="17" ht="15.5" spans="1:7">
      <c r="A17" s="112"/>
      <c r="B17" s="129" t="s">
        <v>241</v>
      </c>
      <c r="C17" s="130"/>
      <c r="D17" s="130"/>
      <c r="E17" s="131"/>
      <c r="F17" s="111">
        <f>SUM(F12:F16)</f>
        <v>0</v>
      </c>
      <c r="G17" s="101"/>
    </row>
    <row r="18" ht="31" spans="1:7">
      <c r="A18" s="112">
        <v>3</v>
      </c>
      <c r="B18" s="108" t="s">
        <v>248</v>
      </c>
      <c r="C18" s="109"/>
      <c r="D18" s="109"/>
      <c r="E18" s="110"/>
      <c r="F18" s="111"/>
      <c r="G18" s="101"/>
    </row>
    <row r="19" ht="87.5" spans="1:7">
      <c r="A19" s="140">
        <v>3.1</v>
      </c>
      <c r="B19" s="136" t="s">
        <v>249</v>
      </c>
      <c r="C19" s="137" t="s">
        <v>239</v>
      </c>
      <c r="D19" s="120">
        <v>130</v>
      </c>
      <c r="E19" s="121">
        <v>0</v>
      </c>
      <c r="F19" s="141">
        <f t="shared" ref="F19:F23" si="2">E19*D19</f>
        <v>0</v>
      </c>
      <c r="G19" s="101"/>
    </row>
    <row r="20" ht="25" spans="1:7">
      <c r="A20" s="140">
        <v>3.2</v>
      </c>
      <c r="B20" s="136" t="s">
        <v>250</v>
      </c>
      <c r="C20" s="137" t="s">
        <v>194</v>
      </c>
      <c r="D20" s="120">
        <v>3</v>
      </c>
      <c r="E20" s="121">
        <v>0</v>
      </c>
      <c r="F20" s="141">
        <f t="shared" si="2"/>
        <v>0</v>
      </c>
      <c r="G20" s="101"/>
    </row>
    <row r="21" ht="50" spans="1:7">
      <c r="A21" s="142">
        <v>3.3</v>
      </c>
      <c r="B21" s="136" t="s">
        <v>251</v>
      </c>
      <c r="C21" s="137" t="s">
        <v>194</v>
      </c>
      <c r="D21" s="120">
        <v>1</v>
      </c>
      <c r="E21" s="121">
        <v>0</v>
      </c>
      <c r="F21" s="141">
        <f t="shared" si="2"/>
        <v>0</v>
      </c>
      <c r="G21" s="101"/>
    </row>
    <row r="22" ht="37.5" spans="1:7">
      <c r="A22" s="142">
        <v>3.4</v>
      </c>
      <c r="B22" s="136" t="s">
        <v>252</v>
      </c>
      <c r="C22" s="137" t="s">
        <v>239</v>
      </c>
      <c r="D22" s="120">
        <v>5</v>
      </c>
      <c r="E22" s="121">
        <v>0</v>
      </c>
      <c r="F22" s="141">
        <f t="shared" si="2"/>
        <v>0</v>
      </c>
      <c r="G22" s="101"/>
    </row>
    <row r="23" ht="50" spans="1:7">
      <c r="A23" s="142">
        <v>3.5</v>
      </c>
      <c r="B23" s="136" t="s">
        <v>253</v>
      </c>
      <c r="C23" s="139" t="s">
        <v>9</v>
      </c>
      <c r="D23" s="120">
        <v>1</v>
      </c>
      <c r="E23" s="121">
        <v>0</v>
      </c>
      <c r="F23" s="141">
        <f t="shared" si="2"/>
        <v>0</v>
      </c>
      <c r="G23" s="101"/>
    </row>
    <row r="24" ht="15.5" spans="1:7">
      <c r="A24" s="143"/>
      <c r="B24" s="144" t="s">
        <v>241</v>
      </c>
      <c r="C24" s="145"/>
      <c r="D24" s="145"/>
      <c r="E24" s="146"/>
      <c r="F24" s="147">
        <f>SUM(F19:F23)</f>
        <v>0</v>
      </c>
      <c r="G24" s="101"/>
    </row>
    <row r="25" ht="15.5" spans="1:7">
      <c r="A25" s="143">
        <v>4</v>
      </c>
      <c r="B25" s="148" t="s">
        <v>254</v>
      </c>
      <c r="C25" s="148"/>
      <c r="D25" s="148"/>
      <c r="E25" s="149"/>
      <c r="F25" s="147"/>
      <c r="G25" s="101"/>
    </row>
    <row r="26" ht="112.5" spans="1:7">
      <c r="A26" s="140">
        <v>4.1</v>
      </c>
      <c r="B26" s="136" t="s">
        <v>255</v>
      </c>
      <c r="C26" s="137" t="s">
        <v>239</v>
      </c>
      <c r="D26" s="150">
        <v>20</v>
      </c>
      <c r="E26" s="121">
        <v>0</v>
      </c>
      <c r="F26" s="141">
        <f>E26*D26</f>
        <v>0</v>
      </c>
      <c r="G26" s="101"/>
    </row>
    <row r="27" ht="37.5" spans="1:7">
      <c r="A27" s="140">
        <v>4.2</v>
      </c>
      <c r="B27" s="136" t="s">
        <v>256</v>
      </c>
      <c r="C27" s="137" t="s">
        <v>194</v>
      </c>
      <c r="D27" s="120">
        <v>4</v>
      </c>
      <c r="E27" s="121">
        <v>0</v>
      </c>
      <c r="F27" s="141">
        <f t="shared" ref="F27:F28" si="3">E27*D27</f>
        <v>0</v>
      </c>
      <c r="G27" s="101"/>
    </row>
    <row r="28" ht="25" spans="1:7">
      <c r="A28" s="140">
        <v>4.3</v>
      </c>
      <c r="B28" s="136" t="s">
        <v>257</v>
      </c>
      <c r="C28" s="151" t="s">
        <v>9</v>
      </c>
      <c r="D28" s="120">
        <v>1</v>
      </c>
      <c r="E28" s="121">
        <v>0</v>
      </c>
      <c r="F28" s="141">
        <f t="shared" si="3"/>
        <v>0</v>
      </c>
      <c r="G28" s="101"/>
    </row>
    <row r="29" ht="15.5" spans="1:7">
      <c r="A29" s="152"/>
      <c r="B29" s="153" t="s">
        <v>241</v>
      </c>
      <c r="C29" s="154"/>
      <c r="D29" s="154"/>
      <c r="E29" s="155"/>
      <c r="F29" s="156">
        <f>F28+F27+F26</f>
        <v>0</v>
      </c>
      <c r="G29" s="101"/>
    </row>
    <row r="30" ht="15.5" spans="1:7">
      <c r="A30" s="112">
        <v>5</v>
      </c>
      <c r="B30" s="109" t="s">
        <v>258</v>
      </c>
      <c r="C30" s="109"/>
      <c r="D30" s="109"/>
      <c r="E30" s="157"/>
      <c r="F30" s="111"/>
      <c r="G30" s="101"/>
    </row>
    <row r="31" ht="37.5" spans="1:7">
      <c r="A31" s="158">
        <v>5.1</v>
      </c>
      <c r="B31" s="133" t="s">
        <v>259</v>
      </c>
      <c r="C31" s="137" t="s">
        <v>239</v>
      </c>
      <c r="D31" s="120">
        <v>50</v>
      </c>
      <c r="E31" s="121">
        <v>0</v>
      </c>
      <c r="F31" s="159">
        <f>E31*D31</f>
        <v>0</v>
      </c>
      <c r="G31" s="101"/>
    </row>
    <row r="32" ht="25" spans="1:7">
      <c r="A32" s="158">
        <v>5.2</v>
      </c>
      <c r="B32" s="133" t="s">
        <v>260</v>
      </c>
      <c r="C32" s="137" t="s">
        <v>194</v>
      </c>
      <c r="D32" s="120">
        <v>9</v>
      </c>
      <c r="E32" s="121">
        <v>0</v>
      </c>
      <c r="F32" s="159">
        <f t="shared" ref="F32:F39" si="4">E32*D32</f>
        <v>0</v>
      </c>
      <c r="G32" s="101"/>
    </row>
    <row r="33" ht="25" spans="1:7">
      <c r="A33" s="158">
        <v>5.3</v>
      </c>
      <c r="B33" s="133" t="s">
        <v>261</v>
      </c>
      <c r="C33" s="137" t="s">
        <v>239</v>
      </c>
      <c r="D33" s="120">
        <v>50</v>
      </c>
      <c r="E33" s="121">
        <v>0</v>
      </c>
      <c r="F33" s="159">
        <f t="shared" si="4"/>
        <v>0</v>
      </c>
      <c r="G33" s="101"/>
    </row>
    <row r="34" ht="25" spans="1:7">
      <c r="A34" s="158">
        <v>5.4</v>
      </c>
      <c r="B34" s="133" t="s">
        <v>262</v>
      </c>
      <c r="C34" s="137" t="s">
        <v>194</v>
      </c>
      <c r="D34" s="120">
        <v>9</v>
      </c>
      <c r="E34" s="121">
        <v>0</v>
      </c>
      <c r="F34" s="159">
        <f t="shared" si="4"/>
        <v>0</v>
      </c>
      <c r="G34" s="101"/>
    </row>
    <row r="35" ht="25" spans="1:7">
      <c r="A35" s="158">
        <v>5.5</v>
      </c>
      <c r="B35" s="133" t="s">
        <v>263</v>
      </c>
      <c r="C35" s="137" t="s">
        <v>194</v>
      </c>
      <c r="D35" s="120">
        <v>1</v>
      </c>
      <c r="E35" s="121">
        <v>0</v>
      </c>
      <c r="F35" s="159">
        <f t="shared" si="4"/>
        <v>0</v>
      </c>
      <c r="G35" s="101"/>
    </row>
    <row r="36" spans="1:7">
      <c r="A36" s="158">
        <v>5.6</v>
      </c>
      <c r="B36" s="133" t="s">
        <v>264</v>
      </c>
      <c r="C36" s="137" t="s">
        <v>194</v>
      </c>
      <c r="D36" s="120">
        <v>40</v>
      </c>
      <c r="E36" s="121">
        <v>0</v>
      </c>
      <c r="F36" s="159">
        <f t="shared" si="4"/>
        <v>0</v>
      </c>
      <c r="G36" s="101"/>
    </row>
    <row r="37" ht="25" spans="1:7">
      <c r="A37" s="158">
        <v>5.7</v>
      </c>
      <c r="B37" s="133" t="s">
        <v>265</v>
      </c>
      <c r="C37" s="137" t="s">
        <v>194</v>
      </c>
      <c r="D37" s="120">
        <v>4</v>
      </c>
      <c r="E37" s="121">
        <v>0</v>
      </c>
      <c r="F37" s="159">
        <f t="shared" si="4"/>
        <v>0</v>
      </c>
      <c r="G37" s="101"/>
    </row>
    <row r="38" ht="50" spans="1:7">
      <c r="A38" s="158">
        <v>5.8</v>
      </c>
      <c r="B38" s="133" t="s">
        <v>266</v>
      </c>
      <c r="C38" s="126" t="s">
        <v>239</v>
      </c>
      <c r="D38" s="127">
        <v>50</v>
      </c>
      <c r="E38" s="121">
        <v>0</v>
      </c>
      <c r="F38" s="159">
        <f t="shared" si="4"/>
        <v>0</v>
      </c>
      <c r="G38" s="101"/>
    </row>
    <row r="39" ht="50" spans="1:7">
      <c r="A39" s="158">
        <v>5.9</v>
      </c>
      <c r="B39" s="160" t="s">
        <v>267</v>
      </c>
      <c r="C39" s="139" t="s">
        <v>9</v>
      </c>
      <c r="D39" s="120">
        <v>1</v>
      </c>
      <c r="E39" s="121">
        <v>0</v>
      </c>
      <c r="F39" s="159">
        <f t="shared" si="4"/>
        <v>0</v>
      </c>
      <c r="G39" s="101"/>
    </row>
    <row r="40" ht="15.5" spans="1:7">
      <c r="A40" s="112"/>
      <c r="B40" s="161" t="s">
        <v>241</v>
      </c>
      <c r="C40" s="161"/>
      <c r="D40" s="161"/>
      <c r="E40" s="162"/>
      <c r="F40" s="111">
        <f>SUM(F31:F39)</f>
        <v>0</v>
      </c>
      <c r="G40" s="101"/>
    </row>
    <row r="41" ht="15.5" spans="1:7">
      <c r="A41" s="163"/>
      <c r="B41" s="164"/>
      <c r="C41" s="164"/>
      <c r="D41" s="164"/>
      <c r="E41" s="165"/>
      <c r="F41" s="166"/>
    </row>
    <row r="42" ht="15.5" spans="1:7">
      <c r="A42" s="167" t="s">
        <v>216</v>
      </c>
      <c r="B42" s="168"/>
      <c r="C42" s="168"/>
      <c r="D42" s="168"/>
      <c r="E42" s="169"/>
      <c r="F42" s="170"/>
    </row>
    <row r="43" spans="1:7">
      <c r="A43" s="171" t="s">
        <v>268</v>
      </c>
      <c r="B43" s="172" t="s">
        <v>269</v>
      </c>
      <c r="C43" s="173"/>
      <c r="D43" s="173"/>
      <c r="E43" s="174"/>
      <c r="F43" s="175"/>
    </row>
    <row r="44" spans="1:7">
      <c r="A44" s="176">
        <v>1</v>
      </c>
      <c r="B44" s="177" t="str">
        <f>B4</f>
        <v>POWER CABLES AND DISTRIBUTION BOARDS</v>
      </c>
      <c r="C44" s="178"/>
      <c r="D44" s="178"/>
      <c r="E44" s="179"/>
      <c r="F44" s="180">
        <f>F10</f>
        <v>0</v>
      </c>
    </row>
    <row r="45" spans="1:7">
      <c r="A45" s="176">
        <v>2</v>
      </c>
      <c r="B45" s="177" t="str">
        <f>B11</f>
        <v>ELECTRICAL INSTALLATIONS FOR LIGHTING</v>
      </c>
      <c r="C45" s="178"/>
      <c r="D45" s="178"/>
      <c r="E45" s="179"/>
      <c r="F45" s="180">
        <f>F17</f>
        <v>0</v>
      </c>
    </row>
    <row r="46" spans="1:7">
      <c r="A46" s="176">
        <v>3</v>
      </c>
      <c r="B46" s="177" t="str">
        <f>B18</f>
        <v>ELECTRICAL INSTALLATIONS FOR SOCKETS AND TECHNOLOGICAL CONNECTIONS</v>
      </c>
      <c r="C46" s="178"/>
      <c r="D46" s="178"/>
      <c r="E46" s="179"/>
      <c r="F46" s="180">
        <f>F24</f>
        <v>0</v>
      </c>
    </row>
    <row r="47" spans="1:7">
      <c r="A47" s="176">
        <v>4</v>
      </c>
      <c r="B47" s="177" t="str">
        <f>B25</f>
        <v>EMERGENCY LIGHTING INSTALLATIONS</v>
      </c>
      <c r="C47" s="178"/>
      <c r="D47" s="178"/>
      <c r="E47" s="179"/>
      <c r="F47" s="180">
        <f>F29</f>
        <v>0</v>
      </c>
    </row>
    <row r="48" spans="1:7">
      <c r="A48" s="176">
        <v>5</v>
      </c>
      <c r="B48" s="177" t="str">
        <f>B30</f>
        <v>LIGHTNING PROTECTION AND PROTECTIVE GROUNDING</v>
      </c>
      <c r="C48" s="178"/>
      <c r="D48" s="178"/>
      <c r="E48" s="179"/>
      <c r="F48" s="180">
        <f>F40</f>
        <v>0</v>
      </c>
    </row>
    <row r="49" ht="15.5" spans="1:6">
      <c r="A49" s="181" t="s">
        <v>270</v>
      </c>
      <c r="B49" s="182"/>
      <c r="C49" s="182"/>
      <c r="D49" s="182"/>
      <c r="E49" s="183"/>
      <c r="F49" s="184">
        <f>F48+F47+F46+F45+F44</f>
        <v>0</v>
      </c>
    </row>
    <row r="50" ht="15.5" spans="1:6">
      <c r="A50" s="181" t="s">
        <v>271</v>
      </c>
      <c r="B50" s="182"/>
      <c r="C50" s="182"/>
      <c r="D50" s="182"/>
      <c r="E50" s="183"/>
      <c r="F50" s="184">
        <f>F49*0.18</f>
        <v>0</v>
      </c>
    </row>
    <row r="51" ht="16.25" spans="1:6">
      <c r="A51" s="185" t="s">
        <v>272</v>
      </c>
      <c r="B51" s="186"/>
      <c r="C51" s="186"/>
      <c r="D51" s="186"/>
      <c r="E51" s="187"/>
      <c r="F51" s="188">
        <f>F50+F49</f>
        <v>0</v>
      </c>
    </row>
  </sheetData>
  <sheetProtection algorithmName="SHA-512" hashValue="P7LeVc6RejOU/8EDxpiPeLRbwd1GRlIkRTpJ6katLVVo4+A5czXW6aJDLOTFFREYaCtRBtdEeX8+gRJ1V81RLg==" saltValue="D3TpSTzAouydZ21eLZTiww==" spinCount="100000" sheet="1" objects="1"/>
  <mergeCells count="17">
    <mergeCell ref="B2:F2"/>
    <mergeCell ref="B10:E10"/>
    <mergeCell ref="B17:E17"/>
    <mergeCell ref="B24:E24"/>
    <mergeCell ref="B29:E29"/>
    <mergeCell ref="B30:E30"/>
    <mergeCell ref="B40:E40"/>
    <mergeCell ref="A42:F42"/>
    <mergeCell ref="B43:F43"/>
    <mergeCell ref="B44:E44"/>
    <mergeCell ref="B45:E45"/>
    <mergeCell ref="B46:E46"/>
    <mergeCell ref="B47:E47"/>
    <mergeCell ref="B48:E48"/>
    <mergeCell ref="A49:E49"/>
    <mergeCell ref="A50:E50"/>
    <mergeCell ref="A51:E51"/>
  </mergeCells>
  <pageMargins left="0.7" right="0.7" top="0.75" bottom="0.75" header="0.3" footer="0.3"/>
  <pageSetup paperSize="9" scale="66" orientation="portrait" horizontalDpi="1200" verticalDpi="12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ACB9CA"/>
  </sheetPr>
  <dimension ref="A1:F118"/>
  <sheetViews>
    <sheetView view="pageBreakPreview" zoomScale="110" zoomScaleNormal="100" workbookViewId="0">
      <selection activeCell="H11" sqref="H11"/>
    </sheetView>
  </sheetViews>
  <sheetFormatPr defaultColWidth="9" defaultRowHeight="14" outlineLevelCol="5"/>
  <cols>
    <col min="1" max="1" width="5.5" style="1" customWidth="1"/>
    <col min="2" max="2" width="52.375" style="1" customWidth="1"/>
    <col min="3" max="3" width="9.125" style="1" customWidth="1"/>
    <col min="4" max="4" width="8.625" style="1" customWidth="1"/>
    <col min="5" max="5" width="10.25" style="2" customWidth="1"/>
    <col min="6" max="6" width="12.875" style="2" customWidth="1"/>
    <col min="7" max="16384" width="9" style="2"/>
  </cols>
  <sheetData>
    <row r="1" spans="1:6">
      <c r="A1" s="44" t="s">
        <v>273</v>
      </c>
      <c r="B1" s="44"/>
      <c r="C1" s="44"/>
      <c r="D1" s="44"/>
      <c r="E1" s="45"/>
      <c r="F1" s="45"/>
    </row>
    <row r="2" ht="26" spans="1:6">
      <c r="A2" s="46" t="s">
        <v>274</v>
      </c>
      <c r="B2" s="47" t="s">
        <v>275</v>
      </c>
      <c r="C2" s="46" t="s">
        <v>2</v>
      </c>
      <c r="D2" s="46" t="s">
        <v>229</v>
      </c>
      <c r="E2" s="48" t="s">
        <v>276</v>
      </c>
      <c r="F2" s="48" t="s">
        <v>277</v>
      </c>
    </row>
    <row r="3" ht="15.5" spans="1:6">
      <c r="A3" s="49" t="s">
        <v>278</v>
      </c>
      <c r="B3" s="50"/>
      <c r="C3" s="50"/>
      <c r="D3" s="50"/>
      <c r="E3" s="51"/>
      <c r="F3" s="52"/>
    </row>
    <row r="4" ht="15.5" spans="1:6">
      <c r="A4" s="47" t="s">
        <v>279</v>
      </c>
      <c r="B4" s="47"/>
      <c r="C4" s="47"/>
      <c r="D4" s="47"/>
      <c r="E4" s="53"/>
      <c r="F4" s="53"/>
    </row>
    <row r="5" ht="15.5" spans="1:6">
      <c r="A5" s="54">
        <v>1</v>
      </c>
      <c r="B5" s="55" t="s">
        <v>280</v>
      </c>
      <c r="C5" s="55"/>
      <c r="D5" s="55"/>
      <c r="E5" s="56"/>
      <c r="F5" s="56"/>
    </row>
    <row r="6" spans="1:6">
      <c r="A6" s="57" t="s">
        <v>281</v>
      </c>
      <c r="B6" s="58" t="s">
        <v>282</v>
      </c>
      <c r="C6" s="58"/>
      <c r="D6" s="58"/>
      <c r="E6" s="59"/>
      <c r="F6" s="59"/>
    </row>
    <row r="7" spans="1:6">
      <c r="A7" s="60">
        <v>1</v>
      </c>
      <c r="B7" s="61" t="s">
        <v>283</v>
      </c>
      <c r="C7" s="62" t="s">
        <v>129</v>
      </c>
      <c r="D7" s="63">
        <f>SUM(D14:D14)</f>
        <v>6.095</v>
      </c>
      <c r="E7" s="37">
        <v>0</v>
      </c>
      <c r="F7" s="64">
        <f>E7*D7</f>
        <v>0</v>
      </c>
    </row>
    <row r="8" ht="50" spans="1:6">
      <c r="A8" s="65">
        <v>2</v>
      </c>
      <c r="B8" s="61" t="s">
        <v>284</v>
      </c>
      <c r="C8" s="62" t="s">
        <v>204</v>
      </c>
      <c r="D8" s="66"/>
      <c r="E8" s="37"/>
      <c r="F8" s="67"/>
    </row>
    <row r="9" spans="1:6">
      <c r="A9" s="65"/>
      <c r="B9" s="61" t="s">
        <v>285</v>
      </c>
      <c r="C9" s="62" t="s">
        <v>286</v>
      </c>
      <c r="D9" s="66">
        <f>D7*0.8*0.8*0.9</f>
        <v>3.51072</v>
      </c>
      <c r="E9" s="37">
        <v>0</v>
      </c>
      <c r="F9" s="64">
        <f t="shared" ref="F9:F17" si="0">E9*D9</f>
        <v>0</v>
      </c>
    </row>
    <row r="10" spans="1:6">
      <c r="A10" s="65"/>
      <c r="B10" s="61" t="s">
        <v>287</v>
      </c>
      <c r="C10" s="62" t="s">
        <v>286</v>
      </c>
      <c r="D10" s="66">
        <f>D7*0.8*0.9*0.2</f>
        <v>0.87768</v>
      </c>
      <c r="E10" s="37">
        <v>0</v>
      </c>
      <c r="F10" s="64">
        <f t="shared" si="0"/>
        <v>0</v>
      </c>
    </row>
    <row r="11" ht="25" spans="1:6">
      <c r="A11" s="68">
        <v>3</v>
      </c>
      <c r="B11" s="61" t="s">
        <v>288</v>
      </c>
      <c r="C11" s="66" t="s">
        <v>289</v>
      </c>
      <c r="D11" s="69">
        <f>D7*0.8</f>
        <v>4.876</v>
      </c>
      <c r="E11" s="37">
        <v>0</v>
      </c>
      <c r="F11" s="64">
        <f t="shared" si="0"/>
        <v>0</v>
      </c>
    </row>
    <row r="12" ht="37.5" spans="1:6">
      <c r="A12" s="68">
        <v>4</v>
      </c>
      <c r="B12" s="61" t="s">
        <v>290</v>
      </c>
      <c r="C12" s="62" t="s">
        <v>286</v>
      </c>
      <c r="D12" s="63">
        <f>0.5*D7*0.8*0.95</f>
        <v>2.3161</v>
      </c>
      <c r="E12" s="37">
        <v>0</v>
      </c>
      <c r="F12" s="64">
        <f t="shared" si="0"/>
        <v>0</v>
      </c>
    </row>
    <row r="13" ht="25" spans="1:6">
      <c r="A13" s="68">
        <v>5</v>
      </c>
      <c r="B13" s="61" t="s">
        <v>291</v>
      </c>
      <c r="C13" s="66"/>
      <c r="D13" s="69"/>
      <c r="E13" s="37">
        <v>0</v>
      </c>
      <c r="F13" s="67"/>
    </row>
    <row r="14" spans="1:6">
      <c r="A14" s="68"/>
      <c r="B14" s="70" t="s">
        <v>292</v>
      </c>
      <c r="C14" s="66" t="s">
        <v>239</v>
      </c>
      <c r="D14" s="69">
        <f>(5.3)*1.15</f>
        <v>6.095</v>
      </c>
      <c r="E14" s="37">
        <v>0</v>
      </c>
      <c r="F14" s="64">
        <f t="shared" si="0"/>
        <v>0</v>
      </c>
    </row>
    <row r="15" spans="1:6">
      <c r="A15" s="68">
        <v>6</v>
      </c>
      <c r="B15" s="61" t="s">
        <v>293</v>
      </c>
      <c r="C15" s="62" t="s">
        <v>239</v>
      </c>
      <c r="D15" s="69">
        <f>SUM(D14:D14)</f>
        <v>6.095</v>
      </c>
      <c r="E15" s="37">
        <v>0</v>
      </c>
      <c r="F15" s="64">
        <f t="shared" si="0"/>
        <v>0</v>
      </c>
    </row>
    <row r="16" ht="25" spans="1:6">
      <c r="A16" s="68">
        <v>7</v>
      </c>
      <c r="B16" s="61" t="s">
        <v>294</v>
      </c>
      <c r="C16" s="62" t="s">
        <v>286</v>
      </c>
      <c r="D16" s="69">
        <f>D9+D10-D12</f>
        <v>2.0723</v>
      </c>
      <c r="E16" s="37">
        <v>0</v>
      </c>
      <c r="F16" s="64">
        <f t="shared" si="0"/>
        <v>0</v>
      </c>
    </row>
    <row r="17" ht="25" spans="1:6">
      <c r="A17" s="68">
        <v>8</v>
      </c>
      <c r="B17" s="61" t="s">
        <v>295</v>
      </c>
      <c r="C17" s="62" t="s">
        <v>286</v>
      </c>
      <c r="D17" s="69">
        <f>D9+D10-D16</f>
        <v>2.3161</v>
      </c>
      <c r="E17" s="37">
        <v>0</v>
      </c>
      <c r="F17" s="64">
        <f t="shared" si="0"/>
        <v>0</v>
      </c>
    </row>
    <row r="18" spans="1:6">
      <c r="A18" s="57" t="s">
        <v>296</v>
      </c>
      <c r="B18" s="58" t="s">
        <v>297</v>
      </c>
      <c r="C18" s="58"/>
      <c r="D18" s="58"/>
      <c r="E18" s="59"/>
      <c r="F18" s="59"/>
    </row>
    <row r="19" ht="50" spans="1:6">
      <c r="A19" s="68">
        <v>1</v>
      </c>
      <c r="B19" s="61" t="s">
        <v>298</v>
      </c>
      <c r="C19" s="62" t="s">
        <v>286</v>
      </c>
      <c r="D19" s="66">
        <f>3.092*1.96</f>
        <v>6.06032</v>
      </c>
      <c r="E19" s="37">
        <v>0</v>
      </c>
      <c r="F19" s="71">
        <f t="shared" ref="F19" si="1">E19*D19</f>
        <v>0</v>
      </c>
    </row>
    <row r="20" ht="37.5" spans="1:6">
      <c r="A20" s="68">
        <v>2</v>
      </c>
      <c r="B20" s="61" t="s">
        <v>299</v>
      </c>
      <c r="C20" s="70"/>
      <c r="D20" s="72"/>
      <c r="E20" s="73"/>
      <c r="F20" s="74"/>
    </row>
    <row r="21" spans="1:6">
      <c r="A21" s="68"/>
      <c r="B21" s="61" t="s">
        <v>300</v>
      </c>
      <c r="C21" s="62" t="s">
        <v>286</v>
      </c>
      <c r="D21" s="69">
        <f>1.3*1.3*0.1</f>
        <v>0.169</v>
      </c>
      <c r="E21" s="37">
        <v>0</v>
      </c>
      <c r="F21" s="71">
        <f t="shared" ref="F21:F26" si="2">E21*D21</f>
        <v>0</v>
      </c>
    </row>
    <row r="22" spans="1:6">
      <c r="A22" s="68"/>
      <c r="B22" s="61" t="s">
        <v>301</v>
      </c>
      <c r="C22" s="62" t="s">
        <v>286</v>
      </c>
      <c r="D22" s="69">
        <f>(1.3*0.13*1.3)*2+(1*0.13*1)*2</f>
        <v>0.6994</v>
      </c>
      <c r="E22" s="37">
        <v>0</v>
      </c>
      <c r="F22" s="71">
        <f t="shared" si="2"/>
        <v>0</v>
      </c>
    </row>
    <row r="23" spans="1:6">
      <c r="A23" s="68"/>
      <c r="B23" s="61" t="s">
        <v>302</v>
      </c>
      <c r="C23" s="62" t="s">
        <v>286</v>
      </c>
      <c r="D23" s="69">
        <f>(1*1*0.1)-(0.5*0.5*0.1)</f>
        <v>0.075</v>
      </c>
      <c r="E23" s="37">
        <v>0</v>
      </c>
      <c r="F23" s="71">
        <f t="shared" si="2"/>
        <v>0</v>
      </c>
    </row>
    <row r="24" ht="25" spans="1:6">
      <c r="A24" s="68">
        <v>3</v>
      </c>
      <c r="B24" s="61" t="s">
        <v>303</v>
      </c>
      <c r="C24" s="66" t="s">
        <v>194</v>
      </c>
      <c r="D24" s="69">
        <v>1</v>
      </c>
      <c r="E24" s="37">
        <v>0</v>
      </c>
      <c r="F24" s="71">
        <f t="shared" si="2"/>
        <v>0</v>
      </c>
    </row>
    <row r="25" ht="37.5" spans="1:6">
      <c r="A25" s="68">
        <v>4</v>
      </c>
      <c r="B25" s="61" t="s">
        <v>304</v>
      </c>
      <c r="C25" s="66" t="s">
        <v>305</v>
      </c>
      <c r="D25" s="69">
        <f>300</f>
        <v>300</v>
      </c>
      <c r="E25" s="37">
        <v>0</v>
      </c>
      <c r="F25" s="71">
        <f t="shared" si="2"/>
        <v>0</v>
      </c>
    </row>
    <row r="26" ht="75" spans="1:6">
      <c r="A26" s="65">
        <v>5</v>
      </c>
      <c r="B26" s="75" t="s">
        <v>306</v>
      </c>
      <c r="C26" s="66" t="s">
        <v>305</v>
      </c>
      <c r="D26" s="66">
        <v>48</v>
      </c>
      <c r="E26" s="37">
        <v>0</v>
      </c>
      <c r="F26" s="71">
        <f t="shared" si="2"/>
        <v>0</v>
      </c>
    </row>
    <row r="27" ht="25" spans="1:6">
      <c r="A27" s="65">
        <v>6</v>
      </c>
      <c r="B27" s="61" t="s">
        <v>307</v>
      </c>
      <c r="C27" s="70" t="s">
        <v>204</v>
      </c>
      <c r="D27" s="66" t="s">
        <v>204</v>
      </c>
      <c r="E27" s="73"/>
      <c r="F27" s="74"/>
    </row>
    <row r="28" spans="1:6">
      <c r="A28" s="65"/>
      <c r="B28" s="70" t="s">
        <v>308</v>
      </c>
      <c r="C28" s="66" t="s">
        <v>194</v>
      </c>
      <c r="D28" s="66">
        <v>2</v>
      </c>
      <c r="E28" s="37">
        <v>0</v>
      </c>
      <c r="F28" s="64">
        <f t="shared" ref="F28:F33" si="3">E28*D28</f>
        <v>0</v>
      </c>
    </row>
    <row r="29" spans="1:6">
      <c r="A29" s="65"/>
      <c r="B29" s="70" t="s">
        <v>309</v>
      </c>
      <c r="C29" s="66" t="s">
        <v>194</v>
      </c>
      <c r="D29" s="66">
        <v>1</v>
      </c>
      <c r="E29" s="37">
        <v>0</v>
      </c>
      <c r="F29" s="64">
        <f t="shared" si="3"/>
        <v>0</v>
      </c>
    </row>
    <row r="30" spans="1:6">
      <c r="A30" s="65"/>
      <c r="B30" s="76" t="s">
        <v>310</v>
      </c>
      <c r="C30" s="66" t="s">
        <v>194</v>
      </c>
      <c r="D30" s="66">
        <v>1</v>
      </c>
      <c r="E30" s="37">
        <v>0</v>
      </c>
      <c r="F30" s="64">
        <f t="shared" si="3"/>
        <v>0</v>
      </c>
    </row>
    <row r="31" spans="1:6">
      <c r="A31" s="65"/>
      <c r="B31" s="70" t="s">
        <v>311</v>
      </c>
      <c r="C31" s="66" t="s">
        <v>194</v>
      </c>
      <c r="D31" s="66">
        <v>1</v>
      </c>
      <c r="E31" s="37">
        <v>0</v>
      </c>
      <c r="F31" s="64">
        <f t="shared" si="3"/>
        <v>0</v>
      </c>
    </row>
    <row r="32" ht="25" spans="1:6">
      <c r="A32" s="68">
        <v>7</v>
      </c>
      <c r="B32" s="76" t="s">
        <v>312</v>
      </c>
      <c r="C32" s="62" t="s">
        <v>286</v>
      </c>
      <c r="D32" s="69">
        <f>D19-(1.3*1.3*1.5)</f>
        <v>3.52532</v>
      </c>
      <c r="E32" s="37">
        <v>0</v>
      </c>
      <c r="F32" s="71">
        <f t="shared" si="3"/>
        <v>0</v>
      </c>
    </row>
    <row r="33" ht="25" spans="1:6">
      <c r="A33" s="68">
        <v>8</v>
      </c>
      <c r="B33" s="61" t="s">
        <v>295</v>
      </c>
      <c r="C33" s="62" t="s">
        <v>286</v>
      </c>
      <c r="D33" s="69">
        <f>D19-D32</f>
        <v>2.535</v>
      </c>
      <c r="E33" s="37">
        <v>0</v>
      </c>
      <c r="F33" s="71">
        <f t="shared" si="3"/>
        <v>0</v>
      </c>
    </row>
    <row r="34" spans="1:6">
      <c r="A34" s="57" t="s">
        <v>313</v>
      </c>
      <c r="B34" s="58" t="s">
        <v>314</v>
      </c>
      <c r="C34" s="58"/>
      <c r="D34" s="58"/>
      <c r="E34" s="59"/>
      <c r="F34" s="59"/>
    </row>
    <row r="35" ht="50" spans="1:6">
      <c r="A35" s="68">
        <v>1</v>
      </c>
      <c r="B35" s="61" t="s">
        <v>315</v>
      </c>
      <c r="C35" s="77"/>
      <c r="D35" s="77"/>
      <c r="E35" s="78"/>
      <c r="F35" s="79"/>
    </row>
    <row r="36" spans="1:6">
      <c r="A36" s="68"/>
      <c r="B36" s="70" t="s">
        <v>316</v>
      </c>
      <c r="C36" s="80" t="s">
        <v>129</v>
      </c>
      <c r="D36" s="81">
        <f>D49+D52</f>
        <v>18.745</v>
      </c>
      <c r="E36" s="37">
        <v>0</v>
      </c>
      <c r="F36" s="64">
        <f t="shared" ref="F36:F38" si="4">E36*D36</f>
        <v>0</v>
      </c>
    </row>
    <row r="37" spans="1:6">
      <c r="A37" s="68"/>
      <c r="B37" s="70" t="s">
        <v>317</v>
      </c>
      <c r="C37" s="80" t="s">
        <v>129</v>
      </c>
      <c r="D37" s="81">
        <f>D48+D51</f>
        <v>18.285</v>
      </c>
      <c r="E37" s="37">
        <v>0</v>
      </c>
      <c r="F37" s="64">
        <f t="shared" si="4"/>
        <v>0</v>
      </c>
    </row>
    <row r="38" spans="1:6">
      <c r="A38" s="68"/>
      <c r="B38" s="70" t="s">
        <v>318</v>
      </c>
      <c r="C38" s="80" t="s">
        <v>129</v>
      </c>
      <c r="D38" s="81">
        <f>D47</f>
        <v>3.1625</v>
      </c>
      <c r="E38" s="37">
        <v>0</v>
      </c>
      <c r="F38" s="64">
        <f t="shared" si="4"/>
        <v>0</v>
      </c>
    </row>
    <row r="39" ht="37.5" spans="1:6">
      <c r="A39" s="68">
        <v>2</v>
      </c>
      <c r="B39" s="61" t="s">
        <v>319</v>
      </c>
      <c r="C39" s="66"/>
      <c r="D39" s="69"/>
      <c r="E39" s="37"/>
      <c r="F39" s="67"/>
    </row>
    <row r="40" spans="1:6">
      <c r="A40" s="68"/>
      <c r="B40" s="70" t="s">
        <v>320</v>
      </c>
      <c r="C40" s="66" t="s">
        <v>129</v>
      </c>
      <c r="D40" s="66">
        <f>D44</f>
        <v>1.495</v>
      </c>
      <c r="E40" s="37">
        <v>0</v>
      </c>
      <c r="F40" s="64">
        <f t="shared" ref="F40:F42" si="5">E40*D40</f>
        <v>0</v>
      </c>
    </row>
    <row r="41" spans="1:6">
      <c r="A41" s="68"/>
      <c r="B41" s="70" t="s">
        <v>321</v>
      </c>
      <c r="C41" s="66" t="s">
        <v>129</v>
      </c>
      <c r="D41" s="66">
        <f>D45</f>
        <v>12.8225</v>
      </c>
      <c r="E41" s="37">
        <v>0</v>
      </c>
      <c r="F41" s="64">
        <f t="shared" si="5"/>
        <v>0</v>
      </c>
    </row>
    <row r="42" spans="1:6">
      <c r="A42" s="68"/>
      <c r="B42" s="70" t="s">
        <v>322</v>
      </c>
      <c r="C42" s="66" t="s">
        <v>129</v>
      </c>
      <c r="D42" s="66">
        <f>D46</f>
        <v>2.53</v>
      </c>
      <c r="E42" s="37">
        <v>0</v>
      </c>
      <c r="F42" s="64">
        <f t="shared" si="5"/>
        <v>0</v>
      </c>
    </row>
    <row r="43" ht="25" spans="1:6">
      <c r="A43" s="68">
        <v>3</v>
      </c>
      <c r="B43" s="61" t="s">
        <v>323</v>
      </c>
      <c r="C43" s="82" t="s">
        <v>204</v>
      </c>
      <c r="D43" s="83" t="s">
        <v>204</v>
      </c>
      <c r="E43" s="37"/>
      <c r="F43" s="84"/>
    </row>
    <row r="44" spans="1:6">
      <c r="A44" s="68"/>
      <c r="B44" s="70" t="s">
        <v>320</v>
      </c>
      <c r="C44" s="66" t="s">
        <v>129</v>
      </c>
      <c r="D44" s="66">
        <f>(1.3)*1.15</f>
        <v>1.495</v>
      </c>
      <c r="E44" s="37">
        <v>0</v>
      </c>
      <c r="F44" s="64">
        <f t="shared" ref="F44:F49" si="6">E44*D44</f>
        <v>0</v>
      </c>
    </row>
    <row r="45" spans="1:6">
      <c r="A45" s="68"/>
      <c r="B45" s="70" t="s">
        <v>321</v>
      </c>
      <c r="C45" s="66" t="s">
        <v>129</v>
      </c>
      <c r="D45" s="66">
        <f>(2.2+4.3+1.8+0.65+2.2)*1.15</f>
        <v>12.8225</v>
      </c>
      <c r="E45" s="37">
        <v>0</v>
      </c>
      <c r="F45" s="64">
        <f t="shared" si="6"/>
        <v>0</v>
      </c>
    </row>
    <row r="46" spans="1:6">
      <c r="A46" s="68"/>
      <c r="B46" s="70" t="s">
        <v>322</v>
      </c>
      <c r="C46" s="66" t="s">
        <v>129</v>
      </c>
      <c r="D46" s="66">
        <f>(2.2)*1.15</f>
        <v>2.53</v>
      </c>
      <c r="E46" s="37">
        <v>0</v>
      </c>
      <c r="F46" s="64">
        <f t="shared" si="6"/>
        <v>0</v>
      </c>
    </row>
    <row r="47" spans="1:6">
      <c r="A47" s="68"/>
      <c r="B47" s="70" t="s">
        <v>318</v>
      </c>
      <c r="C47" s="66" t="s">
        <v>129</v>
      </c>
      <c r="D47" s="66">
        <f>(0.5+0.2+0.6+0.8+0.65)*1.15</f>
        <v>3.1625</v>
      </c>
      <c r="E47" s="37">
        <v>0</v>
      </c>
      <c r="F47" s="64">
        <f t="shared" si="6"/>
        <v>0</v>
      </c>
    </row>
    <row r="48" spans="1:6">
      <c r="A48" s="68"/>
      <c r="B48" s="70" t="s">
        <v>317</v>
      </c>
      <c r="C48" s="66" t="s">
        <v>129</v>
      </c>
      <c r="D48" s="66">
        <f>(0.8+0.55+0.8*3+0.45+0.2+0.3+0.4+0.7+0.8+1.05+0.25+0.7*2+0.4+2.5+1.05+0.25+0.25)*1.15</f>
        <v>15.8125</v>
      </c>
      <c r="E48" s="37">
        <v>0</v>
      </c>
      <c r="F48" s="64">
        <f t="shared" si="6"/>
        <v>0</v>
      </c>
    </row>
    <row r="49" spans="1:6">
      <c r="A49" s="68"/>
      <c r="B49" s="70" t="s">
        <v>316</v>
      </c>
      <c r="C49" s="80" t="s">
        <v>129</v>
      </c>
      <c r="D49" s="66">
        <f>(0.95+0.6*2+0.4*1)*1.15</f>
        <v>2.9325</v>
      </c>
      <c r="E49" s="37">
        <v>0</v>
      </c>
      <c r="F49" s="64">
        <f t="shared" si="6"/>
        <v>0</v>
      </c>
    </row>
    <row r="50" ht="50" spans="1:6">
      <c r="A50" s="68">
        <v>4</v>
      </c>
      <c r="B50" s="61" t="s">
        <v>324</v>
      </c>
      <c r="C50" s="82" t="s">
        <v>204</v>
      </c>
      <c r="D50" s="83" t="s">
        <v>204</v>
      </c>
      <c r="E50" s="37"/>
      <c r="F50" s="84"/>
    </row>
    <row r="51" spans="1:6">
      <c r="A51" s="68"/>
      <c r="B51" s="70" t="s">
        <v>317</v>
      </c>
      <c r="C51" s="66" t="s">
        <v>129</v>
      </c>
      <c r="D51" s="66">
        <f>(0.8+0.55+0.8)*1.15</f>
        <v>2.4725</v>
      </c>
      <c r="E51" s="37">
        <v>0</v>
      </c>
      <c r="F51" s="64">
        <f t="shared" ref="F51:F52" si="7">E51*D51</f>
        <v>0</v>
      </c>
    </row>
    <row r="52" spans="1:6">
      <c r="A52" s="68"/>
      <c r="B52" s="70" t="s">
        <v>316</v>
      </c>
      <c r="C52" s="66" t="s">
        <v>129</v>
      </c>
      <c r="D52" s="66">
        <f>(0.8*2+0.45+0.2+0.3+0.4+1.5+1.05+0.95+0.2+0.6+0.8+0.65+2.5+2.05+0.5)*1.15</f>
        <v>15.8125</v>
      </c>
      <c r="E52" s="37">
        <v>0</v>
      </c>
      <c r="F52" s="64">
        <f t="shared" si="7"/>
        <v>0</v>
      </c>
    </row>
    <row r="53" ht="25" spans="1:6">
      <c r="A53" s="68">
        <v>5</v>
      </c>
      <c r="B53" s="61" t="s">
        <v>325</v>
      </c>
      <c r="C53" s="66"/>
      <c r="D53" s="66"/>
      <c r="E53" s="37"/>
      <c r="F53" s="84"/>
    </row>
    <row r="54" spans="1:6">
      <c r="A54" s="68"/>
      <c r="B54" s="70" t="s">
        <v>326</v>
      </c>
      <c r="C54" s="66" t="s">
        <v>194</v>
      </c>
      <c r="D54" s="66">
        <v>1</v>
      </c>
      <c r="E54" s="37">
        <v>0</v>
      </c>
      <c r="F54" s="64">
        <f t="shared" ref="F54" si="8">E54*D54</f>
        <v>0</v>
      </c>
    </row>
    <row r="55" spans="1:6">
      <c r="A55" s="68">
        <v>6</v>
      </c>
      <c r="B55" s="61" t="s">
        <v>327</v>
      </c>
      <c r="C55" s="66"/>
      <c r="D55" s="66"/>
      <c r="E55" s="37"/>
      <c r="F55" s="84"/>
    </row>
    <row r="56" spans="1:6">
      <c r="A56" s="68"/>
      <c r="B56" s="70" t="s">
        <v>328</v>
      </c>
      <c r="C56" s="66" t="s">
        <v>194</v>
      </c>
      <c r="D56" s="66">
        <v>1</v>
      </c>
      <c r="E56" s="37">
        <v>0</v>
      </c>
      <c r="F56" s="64">
        <f t="shared" ref="F56" si="9">E56*D56</f>
        <v>0</v>
      </c>
    </row>
    <row r="57" ht="25" spans="1:6">
      <c r="A57" s="68">
        <v>7</v>
      </c>
      <c r="B57" s="61" t="s">
        <v>329</v>
      </c>
      <c r="C57" s="70" t="s">
        <v>204</v>
      </c>
      <c r="D57" s="66" t="s">
        <v>204</v>
      </c>
      <c r="E57" s="37"/>
      <c r="F57" s="84"/>
    </row>
    <row r="58" spans="1:6">
      <c r="A58" s="68"/>
      <c r="B58" s="61" t="s">
        <v>317</v>
      </c>
      <c r="C58" s="66" t="s">
        <v>194</v>
      </c>
      <c r="D58" s="66">
        <v>4</v>
      </c>
      <c r="E58" s="37">
        <v>0</v>
      </c>
      <c r="F58" s="64">
        <f t="shared" ref="F58" si="10">E58*D58</f>
        <v>0</v>
      </c>
    </row>
    <row r="59" ht="25" spans="1:6">
      <c r="A59" s="68">
        <v>8</v>
      </c>
      <c r="B59" s="61" t="s">
        <v>330</v>
      </c>
      <c r="C59" s="61"/>
      <c r="D59" s="72"/>
      <c r="E59" s="37"/>
      <c r="F59" s="67"/>
    </row>
    <row r="60" spans="1:6">
      <c r="A60" s="68"/>
      <c r="B60" s="70" t="s">
        <v>331</v>
      </c>
      <c r="C60" s="66" t="s">
        <v>194</v>
      </c>
      <c r="D60" s="69">
        <f>7+6+8*2</f>
        <v>29</v>
      </c>
      <c r="E60" s="37">
        <v>0</v>
      </c>
      <c r="F60" s="64">
        <f t="shared" ref="F60:F63" si="11">E60*D60</f>
        <v>0</v>
      </c>
    </row>
    <row r="61" ht="25" spans="1:6">
      <c r="A61" s="68">
        <v>9</v>
      </c>
      <c r="B61" s="61" t="s">
        <v>332</v>
      </c>
      <c r="C61" s="66" t="s">
        <v>194</v>
      </c>
      <c r="D61" s="69">
        <f>ROUND((D40+D41+D42)/5,0)</f>
        <v>3</v>
      </c>
      <c r="E61" s="37">
        <v>0</v>
      </c>
      <c r="F61" s="64">
        <f t="shared" si="11"/>
        <v>0</v>
      </c>
    </row>
    <row r="62" ht="25" spans="1:6">
      <c r="A62" s="68">
        <v>10</v>
      </c>
      <c r="B62" s="61" t="s">
        <v>333</v>
      </c>
      <c r="C62" s="66" t="s">
        <v>239</v>
      </c>
      <c r="D62" s="69">
        <f>SUM(D36:D38,D40:D42)</f>
        <v>57.04</v>
      </c>
      <c r="E62" s="37">
        <v>0</v>
      </c>
      <c r="F62" s="64">
        <f t="shared" si="11"/>
        <v>0</v>
      </c>
    </row>
    <row r="63" ht="25" spans="1:6">
      <c r="A63" s="68">
        <v>11</v>
      </c>
      <c r="B63" s="61" t="s">
        <v>334</v>
      </c>
      <c r="C63" s="66" t="s">
        <v>239</v>
      </c>
      <c r="D63" s="69">
        <f>D62</f>
        <v>57.04</v>
      </c>
      <c r="E63" s="37">
        <v>0</v>
      </c>
      <c r="F63" s="64">
        <f t="shared" si="11"/>
        <v>0</v>
      </c>
    </row>
    <row r="64" spans="1:6">
      <c r="A64" s="57" t="s">
        <v>335</v>
      </c>
      <c r="B64" s="58" t="s">
        <v>336</v>
      </c>
      <c r="C64" s="58"/>
      <c r="D64" s="58"/>
      <c r="E64" s="59"/>
      <c r="F64" s="59"/>
    </row>
    <row r="65" ht="25" spans="1:6">
      <c r="A65" s="65">
        <v>1</v>
      </c>
      <c r="B65" s="61" t="s">
        <v>337</v>
      </c>
      <c r="C65" s="85"/>
      <c r="D65" s="85"/>
      <c r="E65" s="86"/>
      <c r="F65" s="87"/>
    </row>
    <row r="66" spans="1:6">
      <c r="A66" s="65"/>
      <c r="B66" s="70" t="s">
        <v>338</v>
      </c>
      <c r="C66" s="66" t="s">
        <v>129</v>
      </c>
      <c r="D66" s="66">
        <f>(1.5+5.5+3+3.5)*1.1</f>
        <v>14.85</v>
      </c>
      <c r="E66" s="37">
        <v>0</v>
      </c>
      <c r="F66" s="64">
        <f t="shared" ref="F66" si="12">E66*D66</f>
        <v>0</v>
      </c>
    </row>
    <row r="67" ht="25" spans="1:6">
      <c r="A67" s="68">
        <v>2</v>
      </c>
      <c r="B67" s="61" t="s">
        <v>339</v>
      </c>
      <c r="C67" s="82" t="s">
        <v>204</v>
      </c>
      <c r="D67" s="83" t="s">
        <v>204</v>
      </c>
      <c r="E67" s="37"/>
      <c r="F67" s="84"/>
    </row>
    <row r="68" spans="1:6">
      <c r="A68" s="68"/>
      <c r="B68" s="70" t="s">
        <v>338</v>
      </c>
      <c r="C68" s="66" t="s">
        <v>129</v>
      </c>
      <c r="D68" s="66">
        <f>D66</f>
        <v>14.85</v>
      </c>
      <c r="E68" s="37">
        <v>0</v>
      </c>
      <c r="F68" s="64">
        <f t="shared" ref="F68:F72" si="13">E68*D68</f>
        <v>0</v>
      </c>
    </row>
    <row r="69" ht="25" spans="1:6">
      <c r="A69" s="68">
        <v>3</v>
      </c>
      <c r="B69" s="61" t="s">
        <v>332</v>
      </c>
      <c r="C69" s="66" t="s">
        <v>194</v>
      </c>
      <c r="D69" s="69">
        <f>ROUND((D66)/5,0)</f>
        <v>3</v>
      </c>
      <c r="E69" s="37">
        <v>0</v>
      </c>
      <c r="F69" s="64">
        <f t="shared" si="13"/>
        <v>0</v>
      </c>
    </row>
    <row r="70" ht="25" spans="1:6">
      <c r="A70" s="68">
        <v>4</v>
      </c>
      <c r="B70" s="61" t="s">
        <v>340</v>
      </c>
      <c r="C70" s="66" t="s">
        <v>194</v>
      </c>
      <c r="D70" s="69">
        <v>1</v>
      </c>
      <c r="E70" s="37">
        <v>0</v>
      </c>
      <c r="F70" s="64">
        <f t="shared" si="13"/>
        <v>0</v>
      </c>
    </row>
    <row r="71" ht="25" spans="1:6">
      <c r="A71" s="65">
        <v>5</v>
      </c>
      <c r="B71" s="61" t="s">
        <v>341</v>
      </c>
      <c r="C71" s="62" t="s">
        <v>239</v>
      </c>
      <c r="D71" s="62">
        <f>D66</f>
        <v>14.85</v>
      </c>
      <c r="E71" s="37">
        <v>0</v>
      </c>
      <c r="F71" s="64">
        <f t="shared" si="13"/>
        <v>0</v>
      </c>
    </row>
    <row r="72" ht="37.5" spans="1:6">
      <c r="A72" s="65">
        <v>6</v>
      </c>
      <c r="B72" s="61" t="s">
        <v>342</v>
      </c>
      <c r="C72" s="66" t="s">
        <v>194</v>
      </c>
      <c r="D72" s="62">
        <f>D70</f>
        <v>1</v>
      </c>
      <c r="E72" s="37">
        <v>0</v>
      </c>
      <c r="F72" s="64">
        <f t="shared" si="13"/>
        <v>0</v>
      </c>
    </row>
    <row r="73" ht="15.5" spans="1:6">
      <c r="A73" s="55">
        <v>2</v>
      </c>
      <c r="B73" s="55" t="s">
        <v>343</v>
      </c>
      <c r="C73" s="55"/>
      <c r="D73" s="55"/>
      <c r="E73" s="56"/>
      <c r="F73" s="56"/>
    </row>
    <row r="74" spans="1:6">
      <c r="A74" s="88" t="s">
        <v>344</v>
      </c>
      <c r="B74" s="58" t="s">
        <v>345</v>
      </c>
      <c r="C74" s="58"/>
      <c r="D74" s="58"/>
      <c r="E74" s="59"/>
      <c r="F74" s="59"/>
    </row>
    <row r="75" spans="1:6">
      <c r="A75" s="88" t="s">
        <v>346</v>
      </c>
      <c r="B75" s="58" t="s">
        <v>347</v>
      </c>
      <c r="C75" s="58"/>
      <c r="D75" s="58"/>
      <c r="E75" s="59"/>
      <c r="F75" s="59"/>
    </row>
    <row r="76" spans="1:6">
      <c r="A76" s="60">
        <v>1</v>
      </c>
      <c r="B76" s="61" t="s">
        <v>283</v>
      </c>
      <c r="C76" s="62" t="s">
        <v>129</v>
      </c>
      <c r="D76" s="63">
        <f>D83</f>
        <v>4.508</v>
      </c>
      <c r="E76" s="37">
        <v>0</v>
      </c>
      <c r="F76" s="64">
        <f t="shared" ref="F76" si="14">E76*D76</f>
        <v>0</v>
      </c>
    </row>
    <row r="77" ht="50" spans="1:6">
      <c r="A77" s="65">
        <v>2</v>
      </c>
      <c r="B77" s="61" t="s">
        <v>348</v>
      </c>
      <c r="C77" s="62" t="s">
        <v>204</v>
      </c>
      <c r="D77" s="66"/>
      <c r="E77" s="37"/>
      <c r="F77" s="67"/>
    </row>
    <row r="78" spans="1:6">
      <c r="A78" s="65"/>
      <c r="B78" s="61" t="s">
        <v>285</v>
      </c>
      <c r="C78" s="62" t="s">
        <v>286</v>
      </c>
      <c r="D78" s="66">
        <f>D76*1*0.8*0.8</f>
        <v>2.88512</v>
      </c>
      <c r="E78" s="37">
        <v>0</v>
      </c>
      <c r="F78" s="64">
        <f t="shared" ref="F78:F81" si="15">E78*D78</f>
        <v>0</v>
      </c>
    </row>
    <row r="79" spans="1:6">
      <c r="A79" s="65"/>
      <c r="B79" s="61" t="s">
        <v>287</v>
      </c>
      <c r="C79" s="62" t="s">
        <v>286</v>
      </c>
      <c r="D79" s="66">
        <f>D76*0.8*1*0.2</f>
        <v>0.72128</v>
      </c>
      <c r="E79" s="37">
        <v>0</v>
      </c>
      <c r="F79" s="64">
        <f t="shared" si="15"/>
        <v>0</v>
      </c>
    </row>
    <row r="80" ht="25" spans="1:6">
      <c r="A80" s="68">
        <v>3</v>
      </c>
      <c r="B80" s="61" t="s">
        <v>349</v>
      </c>
      <c r="C80" s="66" t="s">
        <v>289</v>
      </c>
      <c r="D80" s="69">
        <f>D76*0.8</f>
        <v>3.6064</v>
      </c>
      <c r="E80" s="37">
        <v>0</v>
      </c>
      <c r="F80" s="64">
        <f t="shared" si="15"/>
        <v>0</v>
      </c>
    </row>
    <row r="81" ht="37.5" spans="1:6">
      <c r="A81" s="68">
        <v>4</v>
      </c>
      <c r="B81" s="61" t="s">
        <v>290</v>
      </c>
      <c r="C81" s="62" t="s">
        <v>286</v>
      </c>
      <c r="D81" s="63">
        <f>0.5*D76*0.8*0.95</f>
        <v>1.71304</v>
      </c>
      <c r="E81" s="37">
        <v>0</v>
      </c>
      <c r="F81" s="64">
        <f t="shared" si="15"/>
        <v>0</v>
      </c>
    </row>
    <row r="82" ht="37.5" spans="1:6">
      <c r="A82" s="65">
        <v>5</v>
      </c>
      <c r="B82" s="61" t="s">
        <v>350</v>
      </c>
      <c r="C82" s="66"/>
      <c r="D82" s="69"/>
      <c r="E82" s="37"/>
      <c r="F82" s="67"/>
    </row>
    <row r="83" spans="1:6">
      <c r="A83" s="65"/>
      <c r="B83" s="89" t="s">
        <v>351</v>
      </c>
      <c r="C83" s="66" t="s">
        <v>239</v>
      </c>
      <c r="D83" s="69">
        <f>(1.2+1.5+1.22)*1.15</f>
        <v>4.508</v>
      </c>
      <c r="E83" s="37">
        <v>0</v>
      </c>
      <c r="F83" s="64">
        <f t="shared" ref="F83:F88" si="16">E83*D83</f>
        <v>0</v>
      </c>
    </row>
    <row r="84" ht="25" spans="1:6">
      <c r="A84" s="68">
        <v>6</v>
      </c>
      <c r="B84" s="61" t="s">
        <v>294</v>
      </c>
      <c r="C84" s="62" t="s">
        <v>286</v>
      </c>
      <c r="D84" s="69">
        <f>D78+D79-D81</f>
        <v>1.89336</v>
      </c>
      <c r="E84" s="37">
        <v>0</v>
      </c>
      <c r="F84" s="64">
        <f t="shared" si="16"/>
        <v>0</v>
      </c>
    </row>
    <row r="85" ht="37.5" spans="1:6">
      <c r="A85" s="90">
        <v>7</v>
      </c>
      <c r="B85" s="61" t="s">
        <v>352</v>
      </c>
      <c r="C85" s="62" t="s">
        <v>286</v>
      </c>
      <c r="D85" s="69">
        <f>(2*1.2*1.2)*3</f>
        <v>8.64</v>
      </c>
      <c r="E85" s="37">
        <v>0</v>
      </c>
      <c r="F85" s="64">
        <f t="shared" si="16"/>
        <v>0</v>
      </c>
    </row>
    <row r="86" ht="37.5" spans="1:6">
      <c r="A86" s="90">
        <v>8</v>
      </c>
      <c r="B86" s="61" t="s">
        <v>353</v>
      </c>
      <c r="C86" s="62" t="s">
        <v>286</v>
      </c>
      <c r="D86" s="69">
        <f>D85*0.2</f>
        <v>1.728</v>
      </c>
      <c r="E86" s="37">
        <v>0</v>
      </c>
      <c r="F86" s="64">
        <f t="shared" si="16"/>
        <v>0</v>
      </c>
    </row>
    <row r="87" ht="25" spans="1:6">
      <c r="A87" s="90">
        <v>9</v>
      </c>
      <c r="B87" s="61" t="s">
        <v>354</v>
      </c>
      <c r="C87" s="62" t="s">
        <v>286</v>
      </c>
      <c r="D87" s="69">
        <f>D78+D79+D85-D81-D86</f>
        <v>8.80536</v>
      </c>
      <c r="E87" s="37">
        <v>0</v>
      </c>
      <c r="F87" s="64">
        <f t="shared" si="16"/>
        <v>0</v>
      </c>
    </row>
    <row r="88" ht="37.5" spans="1:6">
      <c r="A88" s="90">
        <v>10</v>
      </c>
      <c r="B88" s="61" t="s">
        <v>355</v>
      </c>
      <c r="C88" s="66" t="s">
        <v>194</v>
      </c>
      <c r="D88" s="69">
        <v>3</v>
      </c>
      <c r="E88" s="37">
        <v>0</v>
      </c>
      <c r="F88" s="64">
        <f t="shared" si="16"/>
        <v>0</v>
      </c>
    </row>
    <row r="89" spans="1:6">
      <c r="A89" s="88" t="s">
        <v>356</v>
      </c>
      <c r="B89" s="58" t="s">
        <v>357</v>
      </c>
      <c r="C89" s="58"/>
      <c r="D89" s="58"/>
      <c r="E89" s="59"/>
      <c r="F89" s="59"/>
    </row>
    <row r="90" ht="75" spans="1:6">
      <c r="A90" s="68">
        <v>1</v>
      </c>
      <c r="B90" s="75" t="s">
        <v>358</v>
      </c>
      <c r="C90" s="77"/>
      <c r="D90" s="77"/>
      <c r="E90" s="78"/>
      <c r="F90" s="79"/>
    </row>
    <row r="91" spans="1:6">
      <c r="A91" s="68"/>
      <c r="B91" s="70" t="s">
        <v>359</v>
      </c>
      <c r="C91" s="66" t="s">
        <v>129</v>
      </c>
      <c r="D91" s="69">
        <f>(0.38+0.1+0.9*3+0.2+0.4+3+0.7+0.38+0.35+0.8*3+0.9*2+0.25+0.55+0.4+3.1+0.7+0.65+0.1+0.38+0.8+0.5+0.25+0.55+0.8+1.6+0.4+3.1+0.7)*1.1</f>
        <v>29.964</v>
      </c>
      <c r="E91" s="37">
        <v>0</v>
      </c>
      <c r="F91" s="64">
        <f t="shared" ref="F91:F93" si="17">E91*D91</f>
        <v>0</v>
      </c>
    </row>
    <row r="92" spans="1:6">
      <c r="A92" s="68"/>
      <c r="B92" s="70" t="s">
        <v>360</v>
      </c>
      <c r="C92" s="66" t="s">
        <v>129</v>
      </c>
      <c r="D92" s="69">
        <f>(0.6*3+0.3+0.45+0.25+1.15+0.8+0.5+0.7+0.6*2+0.35+2+3.4+0.4+0.5+0.7)*1.1</f>
        <v>15.95</v>
      </c>
      <c r="E92" s="37">
        <v>0</v>
      </c>
      <c r="F92" s="64">
        <f t="shared" si="17"/>
        <v>0</v>
      </c>
    </row>
    <row r="93" spans="1:6">
      <c r="A93" s="68"/>
      <c r="B93" s="70" t="s">
        <v>361</v>
      </c>
      <c r="C93" s="66" t="s">
        <v>129</v>
      </c>
      <c r="D93" s="69">
        <f>(1.1*6+0.3+0.8+0.5+0.7+1.1+1+1+0.5+1)*1.1</f>
        <v>14.85</v>
      </c>
      <c r="E93" s="37">
        <v>0</v>
      </c>
      <c r="F93" s="64">
        <f t="shared" si="17"/>
        <v>0</v>
      </c>
    </row>
    <row r="94" ht="25" spans="1:6">
      <c r="A94" s="68">
        <v>2</v>
      </c>
      <c r="B94" s="75" t="s">
        <v>362</v>
      </c>
      <c r="C94" s="66" t="s">
        <v>204</v>
      </c>
      <c r="D94" s="91" t="s">
        <v>204</v>
      </c>
      <c r="E94" s="37"/>
      <c r="F94" s="92"/>
    </row>
    <row r="95" spans="1:6">
      <c r="A95" s="68"/>
      <c r="B95" s="70" t="s">
        <v>363</v>
      </c>
      <c r="C95" s="66" t="s">
        <v>194</v>
      </c>
      <c r="D95" s="66">
        <v>3</v>
      </c>
      <c r="E95" s="37">
        <v>0</v>
      </c>
      <c r="F95" s="64">
        <f t="shared" ref="F95" si="18">E95*D95</f>
        <v>0</v>
      </c>
    </row>
    <row r="96" ht="25" spans="1:6">
      <c r="A96" s="68">
        <v>3</v>
      </c>
      <c r="B96" s="75" t="s">
        <v>364</v>
      </c>
      <c r="C96" s="66" t="s">
        <v>204</v>
      </c>
      <c r="D96" s="91" t="s">
        <v>204</v>
      </c>
      <c r="E96" s="37"/>
      <c r="F96" s="92"/>
    </row>
    <row r="97" spans="1:6">
      <c r="A97" s="68"/>
      <c r="B97" s="70" t="s">
        <v>363</v>
      </c>
      <c r="C97" s="66" t="s">
        <v>194</v>
      </c>
      <c r="D97" s="66">
        <v>1</v>
      </c>
      <c r="E97" s="37">
        <v>0</v>
      </c>
      <c r="F97" s="64">
        <f t="shared" ref="F97:F101" si="19">E97*D97</f>
        <v>0</v>
      </c>
    </row>
    <row r="98" ht="25" spans="1:6">
      <c r="A98" s="68">
        <v>4</v>
      </c>
      <c r="B98" s="75" t="s">
        <v>365</v>
      </c>
      <c r="C98" s="66" t="s">
        <v>194</v>
      </c>
      <c r="D98" s="69">
        <f>D97</f>
        <v>1</v>
      </c>
      <c r="E98" s="37">
        <v>0</v>
      </c>
      <c r="F98" s="64">
        <f t="shared" si="19"/>
        <v>0</v>
      </c>
    </row>
    <row r="99" ht="25" spans="1:6">
      <c r="A99" s="68">
        <v>5</v>
      </c>
      <c r="B99" s="75" t="s">
        <v>366</v>
      </c>
      <c r="C99" s="66" t="s">
        <v>194</v>
      </c>
      <c r="D99" s="66">
        <v>6</v>
      </c>
      <c r="E99" s="37">
        <v>0</v>
      </c>
      <c r="F99" s="64">
        <f t="shared" si="19"/>
        <v>0</v>
      </c>
    </row>
    <row r="100" ht="25" spans="1:6">
      <c r="A100" s="68">
        <v>6</v>
      </c>
      <c r="B100" s="75" t="s">
        <v>367</v>
      </c>
      <c r="C100" s="66" t="s">
        <v>194</v>
      </c>
      <c r="D100" s="66">
        <f>D99</f>
        <v>6</v>
      </c>
      <c r="E100" s="37">
        <v>0</v>
      </c>
      <c r="F100" s="64">
        <f t="shared" si="19"/>
        <v>0</v>
      </c>
    </row>
    <row r="101" ht="25" spans="1:6">
      <c r="A101" s="68">
        <v>7</v>
      </c>
      <c r="B101" s="75" t="s">
        <v>368</v>
      </c>
      <c r="C101" s="66" t="s">
        <v>194</v>
      </c>
      <c r="D101" s="66">
        <f>D99</f>
        <v>6</v>
      </c>
      <c r="E101" s="37">
        <v>0</v>
      </c>
      <c r="F101" s="64">
        <f t="shared" si="19"/>
        <v>0</v>
      </c>
    </row>
    <row r="102" ht="25" spans="1:6">
      <c r="A102" s="68">
        <v>8</v>
      </c>
      <c r="B102" s="75" t="s">
        <v>369</v>
      </c>
      <c r="C102" s="66"/>
      <c r="D102" s="69"/>
      <c r="E102" s="37"/>
      <c r="F102" s="92"/>
    </row>
    <row r="103" spans="1:6">
      <c r="A103" s="68"/>
      <c r="B103" s="61" t="s">
        <v>370</v>
      </c>
      <c r="C103" s="66" t="s">
        <v>194</v>
      </c>
      <c r="D103" s="69">
        <v>3</v>
      </c>
      <c r="E103" s="37">
        <v>0</v>
      </c>
      <c r="F103" s="64">
        <f t="shared" ref="F103" si="20">E103*D103</f>
        <v>0</v>
      </c>
    </row>
    <row r="104" ht="15.5" spans="1:6">
      <c r="A104" s="55">
        <v>3</v>
      </c>
      <c r="B104" s="55" t="s">
        <v>371</v>
      </c>
      <c r="C104" s="55"/>
      <c r="D104" s="55"/>
      <c r="E104" s="56"/>
      <c r="F104" s="56"/>
    </row>
    <row r="105" spans="1:6">
      <c r="A105" s="68">
        <v>1</v>
      </c>
      <c r="B105" s="75" t="s">
        <v>372</v>
      </c>
      <c r="C105" s="62" t="s">
        <v>204</v>
      </c>
      <c r="D105" s="63" t="s">
        <v>204</v>
      </c>
      <c r="E105" s="37"/>
      <c r="F105" s="67"/>
    </row>
    <row r="106" ht="25" spans="1:6">
      <c r="A106" s="68"/>
      <c r="B106" s="75" t="s">
        <v>373</v>
      </c>
      <c r="C106" s="66" t="s">
        <v>194</v>
      </c>
      <c r="D106" s="63">
        <v>7</v>
      </c>
      <c r="E106" s="37">
        <v>0</v>
      </c>
      <c r="F106" s="64">
        <f t="shared" ref="F106" si="21">E106*D106</f>
        <v>0</v>
      </c>
    </row>
    <row r="107" spans="1:6">
      <c r="A107" s="68">
        <v>2</v>
      </c>
      <c r="B107" s="75" t="s">
        <v>372</v>
      </c>
      <c r="C107" s="66"/>
      <c r="D107" s="69"/>
      <c r="E107" s="37"/>
      <c r="F107" s="67"/>
    </row>
    <row r="108" spans="1:6">
      <c r="A108" s="68"/>
      <c r="B108" s="75" t="s">
        <v>374</v>
      </c>
      <c r="C108" s="66" t="s">
        <v>194</v>
      </c>
      <c r="D108" s="69">
        <v>8</v>
      </c>
      <c r="E108" s="37">
        <v>0</v>
      </c>
      <c r="F108" s="64">
        <f t="shared" ref="F108:F115" si="22">E108*D108</f>
        <v>0</v>
      </c>
    </row>
    <row r="109" spans="1:6">
      <c r="A109" s="68"/>
      <c r="B109" s="75" t="s">
        <v>375</v>
      </c>
      <c r="C109" s="66" t="s">
        <v>194</v>
      </c>
      <c r="D109" s="69">
        <f>D108</f>
        <v>8</v>
      </c>
      <c r="E109" s="37">
        <v>0</v>
      </c>
      <c r="F109" s="64">
        <f t="shared" si="22"/>
        <v>0</v>
      </c>
    </row>
    <row r="110" ht="25" spans="1:6">
      <c r="A110" s="68"/>
      <c r="B110" s="75" t="s">
        <v>376</v>
      </c>
      <c r="C110" s="66" t="s">
        <v>194</v>
      </c>
      <c r="D110" s="69">
        <f>D108</f>
        <v>8</v>
      </c>
      <c r="E110" s="37">
        <v>0</v>
      </c>
      <c r="F110" s="64">
        <f t="shared" si="22"/>
        <v>0</v>
      </c>
    </row>
    <row r="111" ht="25" spans="1:6">
      <c r="A111" s="68">
        <v>3</v>
      </c>
      <c r="B111" s="75" t="s">
        <v>377</v>
      </c>
      <c r="C111" s="66" t="s">
        <v>194</v>
      </c>
      <c r="D111" s="69">
        <v>6</v>
      </c>
      <c r="E111" s="37">
        <v>0</v>
      </c>
      <c r="F111" s="64">
        <f t="shared" si="22"/>
        <v>0</v>
      </c>
    </row>
    <row r="112" spans="1:6">
      <c r="A112" s="68"/>
      <c r="B112" s="75" t="s">
        <v>378</v>
      </c>
      <c r="C112" s="66" t="s">
        <v>194</v>
      </c>
      <c r="D112" s="63">
        <f>D111</f>
        <v>6</v>
      </c>
      <c r="E112" s="37">
        <v>0</v>
      </c>
      <c r="F112" s="64">
        <f t="shared" si="22"/>
        <v>0</v>
      </c>
    </row>
    <row r="113" spans="1:6">
      <c r="A113" s="68"/>
      <c r="B113" s="75" t="s">
        <v>379</v>
      </c>
      <c r="C113" s="66" t="s">
        <v>194</v>
      </c>
      <c r="D113" s="69">
        <f>D112</f>
        <v>6</v>
      </c>
      <c r="E113" s="37">
        <v>0</v>
      </c>
      <c r="F113" s="64">
        <f t="shared" si="22"/>
        <v>0</v>
      </c>
    </row>
    <row r="114" ht="25" spans="1:6">
      <c r="A114" s="68">
        <v>4</v>
      </c>
      <c r="B114" s="61" t="s">
        <v>380</v>
      </c>
      <c r="C114" s="66" t="s">
        <v>194</v>
      </c>
      <c r="D114" s="69">
        <v>4</v>
      </c>
      <c r="E114" s="37">
        <v>0</v>
      </c>
      <c r="F114" s="64">
        <f t="shared" si="22"/>
        <v>0</v>
      </c>
    </row>
    <row r="115" ht="25" spans="1:6">
      <c r="A115" s="68">
        <v>5</v>
      </c>
      <c r="B115" s="75" t="s">
        <v>381</v>
      </c>
      <c r="C115" s="66" t="s">
        <v>194</v>
      </c>
      <c r="D115" s="66">
        <v>2</v>
      </c>
      <c r="E115" s="37">
        <v>0</v>
      </c>
      <c r="F115" s="64">
        <f t="shared" si="22"/>
        <v>0</v>
      </c>
    </row>
    <row r="116" spans="1:6">
      <c r="A116" s="93" t="s">
        <v>382</v>
      </c>
      <c r="B116" s="94"/>
      <c r="C116" s="94"/>
      <c r="D116" s="94"/>
      <c r="E116" s="95"/>
      <c r="F116" s="96">
        <f>SUM(F7:F17,F35:F63,F65:F72,F76:F88,F90:F103,F105:F115,F19:F33)</f>
        <v>0</v>
      </c>
    </row>
    <row r="117" spans="1:6">
      <c r="A117" s="93" t="s">
        <v>383</v>
      </c>
      <c r="B117" s="94"/>
      <c r="C117" s="94"/>
      <c r="D117" s="94"/>
      <c r="E117" s="95"/>
      <c r="F117" s="97">
        <f>0.18*F116</f>
        <v>0</v>
      </c>
    </row>
    <row r="118" ht="14.75" spans="1:6">
      <c r="A118" s="93" t="s">
        <v>231</v>
      </c>
      <c r="B118" s="94"/>
      <c r="C118" s="94"/>
      <c r="D118" s="94"/>
      <c r="E118" s="95"/>
      <c r="F118" s="98">
        <f>F116+F117</f>
        <v>0</v>
      </c>
    </row>
  </sheetData>
  <sheetProtection algorithmName="SHA-512" hashValue="0QRe/zNt+UnO/DTKjrODpB059tg5iIFM0NP58JrRitx2ECMFK0b6CG4bPXUqducVJvf1dG0lcZ9AiIUYhMYX4g==" saltValue="RKPLd9xC2RkH4GNW2yRf/w==" spinCount="100000" sheet="1" objects="1"/>
  <mergeCells count="39">
    <mergeCell ref="A1:F1"/>
    <mergeCell ref="A3:F3"/>
    <mergeCell ref="A4:F4"/>
    <mergeCell ref="B5:F5"/>
    <mergeCell ref="B6:F6"/>
    <mergeCell ref="B18:F18"/>
    <mergeCell ref="B34:F34"/>
    <mergeCell ref="B64:F64"/>
    <mergeCell ref="B73:F73"/>
    <mergeCell ref="B74:F74"/>
    <mergeCell ref="B75:E75"/>
    <mergeCell ref="B89:F89"/>
    <mergeCell ref="B104:F104"/>
    <mergeCell ref="A116:E116"/>
    <mergeCell ref="A117:E117"/>
    <mergeCell ref="A118:E118"/>
    <mergeCell ref="A8:A10"/>
    <mergeCell ref="A13:A14"/>
    <mergeCell ref="A20:A23"/>
    <mergeCell ref="A27:A31"/>
    <mergeCell ref="A35:A38"/>
    <mergeCell ref="A39:A42"/>
    <mergeCell ref="A43:A49"/>
    <mergeCell ref="A50:A52"/>
    <mergeCell ref="A53:A54"/>
    <mergeCell ref="A55:A56"/>
    <mergeCell ref="A57:A58"/>
    <mergeCell ref="A59:A60"/>
    <mergeCell ref="A65:A66"/>
    <mergeCell ref="A67:A68"/>
    <mergeCell ref="A77:A79"/>
    <mergeCell ref="A82:A83"/>
    <mergeCell ref="A90:A93"/>
    <mergeCell ref="A94:A95"/>
    <mergeCell ref="A96:A97"/>
    <mergeCell ref="A102:A103"/>
    <mergeCell ref="A105:A106"/>
    <mergeCell ref="A107:A110"/>
    <mergeCell ref="A111:A113"/>
  </mergeCells>
  <pageMargins left="0.7" right="0.7" top="0.75" bottom="0.75" header="0.3" footer="0.3"/>
  <pageSetup paperSize="9" scale="81"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8585"/>
  </sheetPr>
  <dimension ref="A1:F9"/>
  <sheetViews>
    <sheetView view="pageBreakPreview" zoomScaleNormal="100" workbookViewId="0">
      <selection activeCell="C15" sqref="C15"/>
    </sheetView>
  </sheetViews>
  <sheetFormatPr defaultColWidth="9" defaultRowHeight="14" outlineLevelCol="5"/>
  <cols>
    <col min="1" max="1" width="8.125" style="1" customWidth="1"/>
    <col min="2" max="2" width="38.875" style="1" customWidth="1"/>
    <col min="3" max="4" width="9.625" style="1" customWidth="1"/>
    <col min="5" max="5" width="13.25" style="2" customWidth="1"/>
    <col min="6" max="6" width="14.25" style="2" customWidth="1"/>
    <col min="7" max="16384" width="9" style="2"/>
  </cols>
  <sheetData>
    <row r="1" ht="28" spans="1:6">
      <c r="A1" s="23" t="s">
        <v>384</v>
      </c>
      <c r="B1" s="24" t="s">
        <v>1</v>
      </c>
      <c r="C1" s="25" t="s">
        <v>2</v>
      </c>
      <c r="D1" s="26" t="s">
        <v>229</v>
      </c>
      <c r="E1" s="27" t="s">
        <v>4</v>
      </c>
      <c r="F1" s="27" t="s">
        <v>5</v>
      </c>
    </row>
    <row r="2" spans="1:6">
      <c r="A2" s="28">
        <v>1</v>
      </c>
      <c r="B2" s="29" t="s">
        <v>385</v>
      </c>
      <c r="C2" s="30"/>
      <c r="D2" s="30"/>
      <c r="E2" s="31"/>
      <c r="F2" s="32"/>
    </row>
    <row r="3" spans="1:6">
      <c r="A3" s="33" t="s">
        <v>386</v>
      </c>
      <c r="B3" s="34" t="s">
        <v>387</v>
      </c>
      <c r="C3" s="35" t="s">
        <v>194</v>
      </c>
      <c r="D3" s="36">
        <v>1</v>
      </c>
      <c r="E3" s="37">
        <v>0</v>
      </c>
      <c r="F3" s="38">
        <f>E3*D3</f>
        <v>0</v>
      </c>
    </row>
    <row r="4" ht="28" spans="1:6">
      <c r="A4" s="33" t="s">
        <v>388</v>
      </c>
      <c r="B4" s="34" t="s">
        <v>389</v>
      </c>
      <c r="C4" s="35" t="s">
        <v>194</v>
      </c>
      <c r="D4" s="36">
        <v>1</v>
      </c>
      <c r="E4" s="37">
        <v>0</v>
      </c>
      <c r="F4" s="38">
        <f t="shared" ref="F4:F6" si="0">E4*D4</f>
        <v>0</v>
      </c>
    </row>
    <row r="5" ht="28" spans="1:6">
      <c r="A5" s="33" t="s">
        <v>390</v>
      </c>
      <c r="B5" s="34" t="s">
        <v>391</v>
      </c>
      <c r="C5" s="35" t="s">
        <v>194</v>
      </c>
      <c r="D5" s="39">
        <v>1</v>
      </c>
      <c r="E5" s="37">
        <v>0</v>
      </c>
      <c r="F5" s="38">
        <f t="shared" si="0"/>
        <v>0</v>
      </c>
    </row>
    <row r="6" spans="1:6">
      <c r="A6" s="33" t="s">
        <v>392</v>
      </c>
      <c r="B6" s="34" t="s">
        <v>393</v>
      </c>
      <c r="C6" s="35" t="s">
        <v>194</v>
      </c>
      <c r="D6" s="35">
        <v>1</v>
      </c>
      <c r="E6" s="37">
        <v>0</v>
      </c>
      <c r="F6" s="38">
        <f t="shared" si="0"/>
        <v>0</v>
      </c>
    </row>
    <row r="7" spans="1:6">
      <c r="A7" s="40" t="s">
        <v>394</v>
      </c>
      <c r="B7" s="41"/>
      <c r="C7" s="41"/>
      <c r="D7" s="41"/>
      <c r="E7" s="42"/>
      <c r="F7" s="43">
        <f>SUM(F3:F6)</f>
        <v>0</v>
      </c>
    </row>
    <row r="8" spans="1:6">
      <c r="A8" s="40" t="s">
        <v>395</v>
      </c>
      <c r="B8" s="41"/>
      <c r="C8" s="41"/>
      <c r="D8" s="41"/>
      <c r="E8" s="42"/>
      <c r="F8" s="43">
        <f>F7/100*18</f>
        <v>0</v>
      </c>
    </row>
    <row r="9" spans="1:6">
      <c r="A9" s="40" t="s">
        <v>396</v>
      </c>
      <c r="B9" s="41"/>
      <c r="C9" s="41"/>
      <c r="D9" s="41"/>
      <c r="E9" s="42"/>
      <c r="F9" s="43">
        <f>SUM(F7:F8)</f>
        <v>0</v>
      </c>
    </row>
  </sheetData>
  <sheetProtection algorithmName="SHA-512" hashValue="3+CXBCBQL2PMP6bE+sGSljpNfQS3v7htxLooNzMFjx5GF79VKTVQfO3qPQ7iCVaV7CctGvqEBa4bZI+icmn/fQ==" saltValue="UNqVyXFy3b7aV5XvW/b1Dg==" spinCount="100000" sheet="1" objects="1"/>
  <mergeCells count="4">
    <mergeCell ref="B2:F2"/>
    <mergeCell ref="A7:E7"/>
    <mergeCell ref="A8:E8"/>
    <mergeCell ref="A9:E9"/>
  </mergeCells>
  <pageMargins left="0.7" right="0.7" top="0.75" bottom="0.75" header="0.3" footer="0.3"/>
  <pageSetup paperSize="9" scale="86"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tabSelected="1" view="pageBreakPreview" zoomScaleNormal="100" workbookViewId="0">
      <selection activeCell="H14" sqref="H14"/>
    </sheetView>
  </sheetViews>
  <sheetFormatPr defaultColWidth="9" defaultRowHeight="14" outlineLevelCol="5"/>
  <cols>
    <col min="1" max="1" width="5.875" style="1" customWidth="1"/>
    <col min="2" max="2" width="32.125" style="1" customWidth="1"/>
    <col min="3" max="3" width="7.625" style="1" customWidth="1"/>
    <col min="4" max="4" width="9.375" style="1" customWidth="1"/>
    <col min="5" max="5" width="11.125" style="1" customWidth="1"/>
    <col min="6" max="6" width="18.375" style="1" customWidth="1"/>
    <col min="7" max="16384" width="9" style="2"/>
  </cols>
  <sheetData>
    <row r="1" spans="1:6">
      <c r="A1" s="3" t="s">
        <v>397</v>
      </c>
      <c r="B1" s="3"/>
      <c r="C1" s="3"/>
      <c r="D1" s="3"/>
      <c r="E1" s="3"/>
      <c r="F1" s="3"/>
    </row>
    <row r="2" ht="28" spans="1:6">
      <c r="A2" s="4" t="s">
        <v>0</v>
      </c>
      <c r="B2" s="3" t="s">
        <v>398</v>
      </c>
      <c r="C2" s="3"/>
      <c r="D2" s="3"/>
      <c r="E2" s="3"/>
      <c r="F2" s="5" t="s">
        <v>219</v>
      </c>
    </row>
    <row r="3" spans="1:6">
      <c r="A3" s="6">
        <v>1</v>
      </c>
      <c r="B3" s="7" t="s">
        <v>399</v>
      </c>
      <c r="C3" s="8"/>
      <c r="D3" s="8"/>
      <c r="E3" s="8"/>
      <c r="F3" s="9">
        <f>'01. ARCH'!F151</f>
        <v>0</v>
      </c>
    </row>
    <row r="4" spans="1:6">
      <c r="A4" s="10" t="s">
        <v>16</v>
      </c>
      <c r="B4" s="11" t="s">
        <v>400</v>
      </c>
      <c r="C4" s="11"/>
      <c r="D4" s="11"/>
      <c r="E4" s="11"/>
      <c r="F4" s="12">
        <f>'02. ELEC'!F49</f>
        <v>0</v>
      </c>
    </row>
    <row r="5" spans="1:6">
      <c r="A5" s="13" t="s">
        <v>30</v>
      </c>
      <c r="B5" s="14" t="s">
        <v>401</v>
      </c>
      <c r="C5" s="14"/>
      <c r="D5" s="14"/>
      <c r="E5" s="14"/>
      <c r="F5" s="15">
        <f>'03. WSS'!F116</f>
        <v>0</v>
      </c>
    </row>
    <row r="6" spans="1:6">
      <c r="A6" s="16" t="s">
        <v>76</v>
      </c>
      <c r="B6" s="17" t="s">
        <v>402</v>
      </c>
      <c r="C6" s="17"/>
      <c r="D6" s="17"/>
      <c r="E6" s="17"/>
      <c r="F6" s="18">
        <f>'04. FP'!F7</f>
        <v>0</v>
      </c>
    </row>
    <row r="7" spans="1:6">
      <c r="A7" s="19" t="s">
        <v>220</v>
      </c>
      <c r="B7" s="20"/>
      <c r="C7" s="20"/>
      <c r="D7" s="20"/>
      <c r="E7" s="21"/>
      <c r="F7" s="22">
        <f>SUM(F3:F6)</f>
        <v>0</v>
      </c>
    </row>
    <row r="8" spans="1:6">
      <c r="A8" s="19" t="s">
        <v>221</v>
      </c>
      <c r="B8" s="20"/>
      <c r="C8" s="20"/>
      <c r="D8" s="20"/>
      <c r="E8" s="21"/>
      <c r="F8" s="22">
        <f>0.18*F7</f>
        <v>0</v>
      </c>
    </row>
    <row r="9" spans="1:6">
      <c r="A9" s="19" t="s">
        <v>222</v>
      </c>
      <c r="B9" s="20"/>
      <c r="C9" s="20"/>
      <c r="D9" s="20"/>
      <c r="E9" s="21"/>
      <c r="F9" s="22">
        <f>SUM(F7:F8)</f>
        <v>0</v>
      </c>
    </row>
  </sheetData>
  <sheetProtection algorithmName="SHA-512" hashValue="6EYmKTn+IRPoXpsQNVEWUTdevrqCvRpzFwkIm7OEpMSJko1YGJPWmiS+B3oqHhSa0m8KGZOmzQ683fhSIPcbdA==" saltValue="12EE1djtcPGPbascShQY/w==" spinCount="100000" sheet="1" objects="1"/>
  <mergeCells count="9">
    <mergeCell ref="A1:F1"/>
    <mergeCell ref="B2:E2"/>
    <mergeCell ref="B3:E3"/>
    <mergeCell ref="B4:E4"/>
    <mergeCell ref="B5:E5"/>
    <mergeCell ref="B6:E6"/>
    <mergeCell ref="A7:E7"/>
    <mergeCell ref="A8:E8"/>
    <mergeCell ref="A9:E9"/>
  </mergeCells>
  <pageMargins left="0.7" right="0.7" top="0.75" bottom="0.75" header="0.3" footer="0.3"/>
  <pageSetup paperSize="9" scale="95"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01. ARCH</vt:lpstr>
      <vt:lpstr>02. ELEC</vt:lpstr>
      <vt:lpstr>03. WSS</vt:lpstr>
      <vt:lpstr>04. FP</vt:lpstr>
      <vt:lpstr>RECAPITULAR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2025-10-06T09:43:00Z</dcterms:created>
  <dcterms:modified xsi:type="dcterms:W3CDTF">2026-06-05T11:36:40Z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4C55206350F04AF283BA2AF2ACEEDA69_12</vt:lpwstr>
  </property>
  <property fmtid="{D5CDD505-2E9C-101B-9397-08002B2CF9AE}" pid="3" name="KSOProductBuildVer">
    <vt:lpwstr>1033-12.1.0.26372</vt:lpwstr>
  </property>
  <property fmtid="{D5CDD505-2E9C-101B-9397-08002B2CF9AE}" pid="4" name="CalculationRule">
    <vt:i4>0</vt:i4>
  </property>
</Properties>
</file>